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msbangkok.sharepoint.com/sites/comsec2/Shared Documents/COMSEC/MMS_SECRETARY/03. DATA MEETING MMS/12.DATA - การประชุมปี 69/02.การประชุมบอร์ดบริษัท/01. ประชุมคณะกรรมการบริษัทครั้งที่ 2_2569 (26.02.69)/งบแจ้งตลาดฯ/"/>
    </mc:Choice>
  </mc:AlternateContent>
  <xr:revisionPtr revIDLastSave="7" documentId="13_ncr:1_{5DC28F39-87D2-4A57-A199-51DB97BDDC71}" xr6:coauthVersionLast="47" xr6:coauthVersionMax="47" xr10:uidLastSave="{32C3320E-7016-4012-B267-4CAF95A09BF5}"/>
  <bookViews>
    <workbookView xWindow="-28920" yWindow="-705" windowWidth="29040" windowHeight="15720" tabRatio="540" activeTab="4" xr2:uid="{00000000-000D-0000-FFFF-FFFF00000000}"/>
  </bookViews>
  <sheets>
    <sheet name="5-7" sheetId="27" r:id="rId1"/>
    <sheet name="8" sheetId="23" r:id="rId2"/>
    <sheet name="9" sheetId="15" r:id="rId3"/>
    <sheet name="10" sheetId="22" r:id="rId4"/>
    <sheet name="11-12" sheetId="19" r:id="rId5"/>
  </sheets>
  <definedNames>
    <definedName name="_xlnm.Print_Area" localSheetId="4">'11-12'!$A$1:$M$110</definedName>
    <definedName name="_xlnm.Print_Area" localSheetId="2">'9'!$A$1:$P$34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" i="22" l="1"/>
  <c r="N21" i="15"/>
  <c r="N28" i="15"/>
  <c r="M24" i="22"/>
  <c r="G26" i="22" l="1"/>
  <c r="I26" i="22"/>
  <c r="K26" i="22"/>
  <c r="E26" i="22"/>
  <c r="I79" i="19"/>
  <c r="K79" i="19"/>
  <c r="M79" i="19"/>
  <c r="I91" i="19"/>
  <c r="K91" i="19"/>
  <c r="M91" i="19"/>
  <c r="I32" i="19"/>
  <c r="I42" i="19" s="1"/>
  <c r="K32" i="19"/>
  <c r="K42" i="19" s="1"/>
  <c r="M32" i="19"/>
  <c r="M42" i="19" s="1"/>
  <c r="G17" i="23"/>
  <c r="I17" i="23"/>
  <c r="K17" i="23"/>
  <c r="G24" i="23"/>
  <c r="I24" i="23"/>
  <c r="K24" i="23"/>
  <c r="G49" i="23"/>
  <c r="I49" i="23"/>
  <c r="K49" i="23"/>
  <c r="G127" i="27"/>
  <c r="I127" i="27"/>
  <c r="K127" i="27"/>
  <c r="G71" i="27"/>
  <c r="I71" i="27"/>
  <c r="K71" i="27"/>
  <c r="G24" i="27"/>
  <c r="I24" i="27"/>
  <c r="K24" i="27"/>
  <c r="L26" i="15"/>
  <c r="P26" i="15" s="1"/>
  <c r="L19" i="15"/>
  <c r="P19" i="15" s="1"/>
  <c r="L17" i="15"/>
  <c r="P17" i="15" s="1"/>
  <c r="L16" i="15"/>
  <c r="P16" i="15" s="1"/>
  <c r="L13" i="15"/>
  <c r="P13" i="15" s="1"/>
  <c r="M17" i="22"/>
  <c r="M15" i="22"/>
  <c r="M12" i="22"/>
  <c r="M19" i="22" s="1"/>
  <c r="I19" i="22"/>
  <c r="G19" i="22"/>
  <c r="E19" i="22"/>
  <c r="G39" i="27"/>
  <c r="I39" i="27"/>
  <c r="K39" i="27"/>
  <c r="E39" i="27"/>
  <c r="P21" i="15" l="1"/>
  <c r="P23" i="15" s="1"/>
  <c r="P28" i="15" s="1"/>
  <c r="G26" i="23"/>
  <c r="G37" i="23" s="1"/>
  <c r="G40" i="23" s="1"/>
  <c r="G51" i="23" s="1"/>
  <c r="K26" i="23"/>
  <c r="I26" i="23"/>
  <c r="I37" i="23" s="1"/>
  <c r="I40" i="23" s="1"/>
  <c r="I51" i="23" s="1"/>
  <c r="M21" i="22"/>
  <c r="M26" i="22" s="1"/>
  <c r="I48" i="19"/>
  <c r="I93" i="19" s="1"/>
  <c r="I96" i="19" s="1"/>
  <c r="M48" i="19"/>
  <c r="M93" i="19" s="1"/>
  <c r="M96" i="19" s="1"/>
  <c r="G130" i="27"/>
  <c r="K130" i="27"/>
  <c r="G79" i="27"/>
  <c r="K79" i="27"/>
  <c r="E49" i="23"/>
  <c r="I79" i="27"/>
  <c r="E79" i="27"/>
  <c r="K81" i="27" l="1"/>
  <c r="K132" i="27" s="1"/>
  <c r="K41" i="27"/>
  <c r="G81" i="27"/>
  <c r="G132" i="27" s="1"/>
  <c r="G41" i="27"/>
  <c r="E71" i="27"/>
  <c r="G91" i="19" l="1"/>
  <c r="G79" i="19"/>
  <c r="H21" i="15"/>
  <c r="F21" i="15"/>
  <c r="D21" i="15"/>
  <c r="E24" i="27"/>
  <c r="A3" i="15"/>
  <c r="E17" i="23"/>
  <c r="E24" i="23"/>
  <c r="A148" i="27"/>
  <c r="I130" i="27"/>
  <c r="E127" i="27"/>
  <c r="E130" i="27" s="1"/>
  <c r="E26" i="23" l="1"/>
  <c r="E37" i="23" s="1"/>
  <c r="E40" i="23" s="1"/>
  <c r="E51" i="23" s="1"/>
  <c r="I41" i="27"/>
  <c r="E81" i="27"/>
  <c r="E132" i="27" s="1"/>
  <c r="E41" i="27"/>
  <c r="A62" i="23"/>
  <c r="A34" i="15" s="1"/>
  <c r="I81" i="27"/>
  <c r="I132" i="27" s="1"/>
  <c r="K48" i="19" l="1"/>
  <c r="K93" i="19" s="1"/>
  <c r="K96" i="19" s="1"/>
  <c r="A34" i="22"/>
  <c r="G32" i="19"/>
  <c r="G42" i="19" s="1"/>
  <c r="G48" i="19" s="1"/>
  <c r="G93" i="19" s="1"/>
  <c r="G96" i="19" s="1"/>
  <c r="J21" i="15" l="1"/>
  <c r="J28" i="15" s="1"/>
  <c r="L21" i="15"/>
  <c r="L23" i="15" s="1"/>
  <c r="L28" i="15" s="1"/>
  <c r="K37" i="23"/>
  <c r="K40" i="23" s="1"/>
  <c r="K51" i="23" s="1"/>
</calcChain>
</file>

<file path=xl/sharedStrings.xml><?xml version="1.0" encoding="utf-8"?>
<sst xmlns="http://schemas.openxmlformats.org/spreadsheetml/2006/main" count="335" uniqueCount="194">
  <si>
    <t>Matching Maximize Solution Public Company Limited</t>
  </si>
  <si>
    <t>As at 31 December 2025</t>
  </si>
  <si>
    <t>Consolidated</t>
  </si>
  <si>
    <t>Separate</t>
  </si>
  <si>
    <t xml:space="preserve"> financial statements</t>
  </si>
  <si>
    <t>2025</t>
  </si>
  <si>
    <t>2024</t>
  </si>
  <si>
    <t>Notes</t>
  </si>
  <si>
    <t>Baht</t>
  </si>
  <si>
    <t>Assets</t>
  </si>
  <si>
    <t>Current assets</t>
  </si>
  <si>
    <t>Cash and cash equivalents</t>
  </si>
  <si>
    <t xml:space="preserve">Financial assets measured at fair value </t>
  </si>
  <si>
    <t>through profit or loss</t>
  </si>
  <si>
    <t>Trade and other current receivables, net</t>
  </si>
  <si>
    <t>Short-term loans to subsidiaries, net</t>
  </si>
  <si>
    <t>Inventories</t>
  </si>
  <si>
    <t>Current income tax assets, net</t>
  </si>
  <si>
    <t>Other current assets</t>
  </si>
  <si>
    <t>Total current assets</t>
  </si>
  <si>
    <t>Non-current assets</t>
  </si>
  <si>
    <t>Deferred tax assets, net</t>
  </si>
  <si>
    <t>Other non-current assets</t>
  </si>
  <si>
    <t>Total non-current assets</t>
  </si>
  <si>
    <t>Total assets</t>
  </si>
  <si>
    <t xml:space="preserve">Director   _______________________________              Director   _______________________________ </t>
  </si>
  <si>
    <t>The accompanying notes are an integral part of these consolidated and separate financial statements.</t>
  </si>
  <si>
    <t>Liabilities and equity</t>
  </si>
  <si>
    <t>Current liabilities</t>
  </si>
  <si>
    <t xml:space="preserve">Current portion of long-term borrowing </t>
  </si>
  <si>
    <t>from a related party</t>
  </si>
  <si>
    <t>Current portion of lease liabilities</t>
  </si>
  <si>
    <t>Other current liabilities</t>
  </si>
  <si>
    <t>Total current liabilities</t>
  </si>
  <si>
    <t>Non-current liabilities</t>
  </si>
  <si>
    <t>Long-term borrowing from a related party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</si>
  <si>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</si>
  <si>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</si>
  <si>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</si>
  <si>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</si>
  <si>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</si>
  <si>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</si>
  <si>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</si>
  <si>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Ordinary shares, 781.63 million shares</t>
  </si>
  <si>
    <t xml:space="preserve">      at par value of Baht 1 each</t>
  </si>
  <si>
    <t xml:space="preserve">   </t>
  </si>
  <si>
    <t>Issued and paid-up share capital</t>
  </si>
  <si>
    <t xml:space="preserve">      paid-up of Baht 1 each</t>
  </si>
  <si>
    <t>Share premium</t>
  </si>
  <si>
    <t>Retained earnings (deficits)</t>
  </si>
  <si>
    <t>Appropriated - legal reserve</t>
  </si>
  <si>
    <t>Unappropriated</t>
  </si>
  <si>
    <t>Total owners of the parent</t>
  </si>
  <si>
    <t>Non-controlling interests</t>
  </si>
  <si>
    <t>Total equity</t>
  </si>
  <si>
    <t>Total liabilities and equity</t>
  </si>
  <si>
    <t>For the year ended 31 December 2025</t>
  </si>
  <si>
    <t xml:space="preserve">Revenue </t>
  </si>
  <si>
    <t>Services income</t>
  </si>
  <si>
    <t>Sales of products</t>
  </si>
  <si>
    <r>
      <rPr>
        <b/>
        <sz val="9"/>
        <rFont val="Arial"/>
        <family val="2"/>
      </rPr>
      <t xml:space="preserve">Total revenue       </t>
    </r>
    <r>
      <rPr>
        <sz val="9"/>
        <rFont val="Arial"/>
        <family val="2"/>
      </rPr>
      <t xml:space="preserve">      </t>
    </r>
  </si>
  <si>
    <t xml:space="preserve">Cost of sales and services </t>
  </si>
  <si>
    <t>Cost of services</t>
  </si>
  <si>
    <t>Cost of sales</t>
  </si>
  <si>
    <t>Total cost of sales and services</t>
  </si>
  <si>
    <t>Other income</t>
  </si>
  <si>
    <t>Selling and service expenses</t>
  </si>
  <si>
    <t>Administrative expenses</t>
  </si>
  <si>
    <t>Loss from capital reduction of subsidiaries</t>
  </si>
  <si>
    <t>Finance costs</t>
  </si>
  <si>
    <t>Income tax (expense) income</t>
  </si>
  <si>
    <t>Net profit (loss) for the year</t>
  </si>
  <si>
    <t xml:space="preserve">Other comprehensive income (expense): </t>
  </si>
  <si>
    <t xml:space="preserve">   Remeasurements of post-employment </t>
  </si>
  <si>
    <t xml:space="preserve">      benefit obligations</t>
  </si>
  <si>
    <t xml:space="preserve">   Income tax on items that will not be </t>
  </si>
  <si>
    <t xml:space="preserve">      reclassified to profit or loss</t>
  </si>
  <si>
    <t>Total other comprehensive income (expense)</t>
  </si>
  <si>
    <t>for the year, net of tax</t>
  </si>
  <si>
    <t>Total comprehensive income (expense) for the year</t>
  </si>
  <si>
    <t>Profit (loss) per share</t>
  </si>
  <si>
    <t>Basic earnings (loss) per share (Baht)</t>
  </si>
  <si>
    <t>Consolidated financial statements</t>
  </si>
  <si>
    <t>Attributable to owners of the parent</t>
  </si>
  <si>
    <t>Issued</t>
  </si>
  <si>
    <t>Retained earnings (Deficits)</t>
  </si>
  <si>
    <t>Non-</t>
  </si>
  <si>
    <t>and paid-up</t>
  </si>
  <si>
    <t>Share</t>
  </si>
  <si>
    <t>Appropriated</t>
  </si>
  <si>
    <t>Total owners</t>
  </si>
  <si>
    <t>controlling</t>
  </si>
  <si>
    <t>Total</t>
  </si>
  <si>
    <t>share capital</t>
  </si>
  <si>
    <t>premium</t>
  </si>
  <si>
    <t>- legal reserve</t>
  </si>
  <si>
    <t>of the parent</t>
  </si>
  <si>
    <t>interests</t>
  </si>
  <si>
    <t>equity</t>
  </si>
  <si>
    <t>Balance as at 1 January 2024</t>
  </si>
  <si>
    <t>-</t>
  </si>
  <si>
    <t>Dividend</t>
  </si>
  <si>
    <t xml:space="preserve">Transferred of share premium and </t>
  </si>
  <si>
    <t xml:space="preserve">    legal reserve to compensate the deficits</t>
  </si>
  <si>
    <t>Balance as at 31 December 2024</t>
  </si>
  <si>
    <t>Balance as at 1 January 2025</t>
  </si>
  <si>
    <t>Balance as at 31 December 2025</t>
  </si>
  <si>
    <t>Separate financial statements</t>
  </si>
  <si>
    <t>Cash flows from operating activities</t>
  </si>
  <si>
    <t xml:space="preserve">Profit (loss) before income tax </t>
  </si>
  <si>
    <t>Adjustments for:</t>
  </si>
  <si>
    <t xml:space="preserve">(Reversal of) expected credit loss of receivables </t>
  </si>
  <si>
    <t>Depreciation and amortisation</t>
  </si>
  <si>
    <t>Loss from write-off of intangible assets</t>
  </si>
  <si>
    <t xml:space="preserve">      financial assets at fair value through profit or loss</t>
  </si>
  <si>
    <t xml:space="preserve">Gains from disposal of </t>
  </si>
  <si>
    <t xml:space="preserve">    </t>
  </si>
  <si>
    <t>financial assets at fair value through profit or loss</t>
  </si>
  <si>
    <t>Dividend income from a subsidiary</t>
  </si>
  <si>
    <t>Interest income</t>
  </si>
  <si>
    <t>Cash flow before change in operating assets and liabilities</t>
  </si>
  <si>
    <t>Change in operating assets and liabilities:</t>
  </si>
  <si>
    <t>-  Inventories</t>
  </si>
  <si>
    <t>-  Other current assets</t>
  </si>
  <si>
    <t>-  Other non-current assets</t>
  </si>
  <si>
    <t>-  Other current liabilities</t>
  </si>
  <si>
    <t>-  Employee benefit obligations</t>
  </si>
  <si>
    <t>Cash flows generated from (used in) operating activities</t>
  </si>
  <si>
    <t>Interest received</t>
  </si>
  <si>
    <t>Interest paid</t>
  </si>
  <si>
    <t xml:space="preserve">Income tax paid </t>
  </si>
  <si>
    <t>Net cash generated from (used in) operating activities</t>
  </si>
  <si>
    <t>Cash flows from investing activities</t>
  </si>
  <si>
    <t>Cash payment for short-term loans to subsidiaries</t>
  </si>
  <si>
    <t>Cash received from short-term loans to subsidiaries</t>
  </si>
  <si>
    <t>at fair value through profit and loss</t>
  </si>
  <si>
    <t>Cash payment for purchases of intangible assets</t>
  </si>
  <si>
    <t>Interest received from short-term loans to subsidiaries</t>
  </si>
  <si>
    <t>Net cash (used in) generated from investing activities</t>
  </si>
  <si>
    <t>Cash flows from financing activities</t>
  </si>
  <si>
    <t>Dividend Paid</t>
  </si>
  <si>
    <t>Cash payment for lease liabilities</t>
  </si>
  <si>
    <t>Net cash used in financing activities</t>
  </si>
  <si>
    <t>Net increase (decrease) in cash and cash equivalents</t>
  </si>
  <si>
    <t>Investments in subsidiaries</t>
  </si>
  <si>
    <t>Property, plant and equipment</t>
  </si>
  <si>
    <t>Right-of-use assets</t>
  </si>
  <si>
    <t>Intangible assets</t>
  </si>
  <si>
    <t>Non-current income tax assets</t>
  </si>
  <si>
    <t>Reversal of (loss from) allowance for expected credit losses</t>
  </si>
  <si>
    <t>Other loss</t>
  </si>
  <si>
    <t>Allowance for income tax assets</t>
  </si>
  <si>
    <t>-  Trade and other current receivables</t>
  </si>
  <si>
    <t xml:space="preserve">Cash payment for financial assets </t>
  </si>
  <si>
    <t xml:space="preserve">Cash received from financial assets  </t>
  </si>
  <si>
    <t>Supplementary information for cash flows</t>
  </si>
  <si>
    <t>Increase in right-of use assets</t>
  </si>
  <si>
    <t>Increase in intangible assets from joint operations</t>
  </si>
  <si>
    <t xml:space="preserve">Investment in a joint venture, net </t>
  </si>
  <si>
    <t>Cash and cash equivalents at the beginning of the year</t>
  </si>
  <si>
    <t>Cash and cash equivalents at the end of the year</t>
  </si>
  <si>
    <t>a financial institution</t>
  </si>
  <si>
    <t>Gross profit (loss)</t>
  </si>
  <si>
    <t>22 (a)</t>
  </si>
  <si>
    <t>24, 25</t>
  </si>
  <si>
    <t xml:space="preserve">Loss from allowance for expected credit losses </t>
  </si>
  <si>
    <t xml:space="preserve">(Gains) losses from changes in fair value of </t>
  </si>
  <si>
    <t>Expected credit losses of loans to subsidiary</t>
  </si>
  <si>
    <t>Gain from disposal of property, plant and equipment</t>
  </si>
  <si>
    <t>Loss from write-off of property, plant and equipment</t>
  </si>
  <si>
    <t>Gain from write-off of right-of-use assets</t>
  </si>
  <si>
    <t>-  Trade and other payables</t>
  </si>
  <si>
    <t>Cash payment for purchases of property, plant and equipment</t>
  </si>
  <si>
    <t>Proceeds from disposal of property, plant and equipment</t>
  </si>
  <si>
    <t>Cash received from long-term borrowing from a related party</t>
  </si>
  <si>
    <t>Cash payment for on long-term borrowing from a related party</t>
  </si>
  <si>
    <t>Cash payment for on short-term borrowing from</t>
  </si>
  <si>
    <t>Account payable from purchases of property, plant and equipment</t>
  </si>
  <si>
    <t>Government grants</t>
  </si>
  <si>
    <t>Changes in equity for the year</t>
  </si>
  <si>
    <t>Trade and other payables</t>
  </si>
  <si>
    <t>Cash received from short-term borrowing from</t>
  </si>
  <si>
    <t>Material non-cash transactions</t>
  </si>
  <si>
    <t>Received current tax asset refunded</t>
  </si>
  <si>
    <t>Statement of Financial Position</t>
  </si>
  <si>
    <t xml:space="preserve">Statement of Financial Position </t>
  </si>
  <si>
    <t>Statement of Comprehensive Income</t>
  </si>
  <si>
    <t>Items that will not be reclassified to profit or loss</t>
  </si>
  <si>
    <t xml:space="preserve">Statement of Changes in Equity </t>
  </si>
  <si>
    <t>Total comprehensive income for the year</t>
  </si>
  <si>
    <t>Total comprehensive expense for the year</t>
  </si>
  <si>
    <t xml:space="preserve">Statement of Cash Flows </t>
  </si>
  <si>
    <t>Statement of Cash Flows</t>
  </si>
  <si>
    <t>on loans to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</si>
</sst>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&quot;$&quot;#,##0_);\(&quot;$&quot;#,##0\)"/>
    <numFmt numFmtId="188" formatCode="_(* #,##0.00_);_(* \(#,##0.00\);_(* &quot;-&quot;??_);_(@_)"/>
    <numFmt numFmtId="189" formatCode="#,##0;\(#,##0\)"/>
    <numFmt numFmtId="190" formatCode="#,##0;\(#,##0\);&quot;-&quot;;@"/>
    <numFmt numFmtId="191" formatCode="#,##0.00;\(#,##0.00\);&quot;-&quot;;@"/>
    <numFmt numFmtId="192" formatCode="#,##0;\(#,##0\);\-"/>
    <numFmt numFmtId="193" formatCode="_-* #,##0.00\ _€_-;\-* #,##0.00\ _€_-;_-* &quot;-&quot;??\ _€_-;_-@_-"/>
    <numFmt numFmtId="194" formatCode="_(* #,##0_);_(* \(#,##0\);_(* &quot;-&quot;??_);_(@_)"/>
    <numFmt numFmtId="195" formatCode="#,##0.0000;\(#,##0.0000\);&quot;-&quot;;@"/>
    <numFmt numFmtId="196" formatCode="_-* #,##0.00\ &quot;€&quot;_-;\-* #,##0.00\ &quot;€&quot;_-;_-* &quot;-&quot;??\ &quot;€&quot;_-;_-@_-"/>
  </numFmts>
  <fonts count="37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Helv"/>
      <charset val="22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10"/>
      <color indexed="8"/>
      <name val="MS Sans Serif"/>
      <charset val="222"/>
    </font>
    <font>
      <sz val="11"/>
      <color theme="1"/>
      <name val="Tahoma"/>
      <family val="2"/>
      <charset val="22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188" fontId="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9" fillId="0" borderId="0" applyFont="0" applyFill="0" applyBorder="0" applyAlignment="0" applyProtection="0"/>
    <xf numFmtId="19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5" fillId="0" borderId="0"/>
    <xf numFmtId="0" fontId="4" fillId="0" borderId="0"/>
    <xf numFmtId="9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8" fillId="21" borderId="2" applyNumberFormat="0" applyAlignment="0" applyProtection="0"/>
    <xf numFmtId="0" fontId="9" fillId="0" borderId="6" applyNumberFormat="0" applyFill="0" applyAlignment="0" applyProtection="0"/>
    <xf numFmtId="0" fontId="10" fillId="3" borderId="0" applyNumberFormat="0" applyBorder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24" fillId="0" borderId="0"/>
    <xf numFmtId="39" fontId="23" fillId="0" borderId="0"/>
    <xf numFmtId="0" fontId="17" fillId="7" borderId="1" applyNumberFormat="0" applyAlignment="0" applyProtection="0"/>
    <xf numFmtId="0" fontId="18" fillId="22" borderId="0" applyNumberFormat="0" applyBorder="0" applyAlignment="0" applyProtection="0"/>
    <xf numFmtId="0" fontId="19" fillId="0" borderId="9" applyNumberFormat="0" applyFill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3" fillId="23" borderId="7" applyNumberFormat="0" applyFon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>
      <protection locked="0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" fillId="0" borderId="0"/>
    <xf numFmtId="0" fontId="4" fillId="0" borderId="0"/>
    <xf numFmtId="0" fontId="3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34" fillId="0" borderId="0"/>
    <xf numFmtId="0" fontId="34" fillId="0" borderId="0"/>
    <xf numFmtId="0" fontId="30" fillId="0" borderId="0"/>
    <xf numFmtId="0" fontId="31" fillId="0" borderId="0"/>
    <xf numFmtId="0" fontId="2" fillId="0" borderId="0"/>
    <xf numFmtId="0" fontId="3" fillId="0" borderId="0"/>
    <xf numFmtId="0" fontId="29" fillId="0" borderId="0">
      <protection locked="0"/>
    </xf>
    <xf numFmtId="9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</cellStyleXfs>
  <cellXfs count="197">
    <xf numFmtId="0" fontId="0" fillId="0" borderId="0" xfId="0"/>
    <xf numFmtId="190" fontId="26" fillId="0" borderId="0" xfId="20" applyNumberFormat="1" applyFont="1" applyFill="1" applyAlignment="1">
      <alignment horizontal="right" vertical="center"/>
    </xf>
    <xf numFmtId="190" fontId="25" fillId="0" borderId="0" xfId="20" applyNumberFormat="1" applyFont="1" applyFill="1" applyBorder="1" applyAlignment="1">
      <alignment horizontal="right" vertical="center"/>
    </xf>
    <xf numFmtId="190" fontId="25" fillId="0" borderId="0" xfId="20" applyNumberFormat="1" applyFont="1" applyFill="1" applyAlignment="1">
      <alignment horizontal="right" vertical="center"/>
    </xf>
    <xf numFmtId="190" fontId="25" fillId="0" borderId="10" xfId="20" applyNumberFormat="1" applyFont="1" applyFill="1" applyBorder="1" applyAlignment="1">
      <alignment horizontal="right" vertical="center"/>
    </xf>
    <xf numFmtId="190" fontId="25" fillId="0" borderId="11" xfId="20" applyNumberFormat="1" applyFont="1" applyFill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190" fontId="25" fillId="0" borderId="0" xfId="19" applyNumberFormat="1" applyFont="1" applyFill="1" applyBorder="1" applyAlignment="1">
      <alignment horizontal="center" vertical="center"/>
    </xf>
    <xf numFmtId="190" fontId="25" fillId="0" borderId="0" xfId="19" quotePrefix="1" applyNumberFormat="1" applyFont="1" applyFill="1" applyBorder="1" applyAlignment="1">
      <alignment horizontal="right" vertical="center"/>
    </xf>
    <xf numFmtId="190" fontId="25" fillId="0" borderId="0" xfId="20" quotePrefix="1" applyNumberFormat="1" applyFont="1" applyFill="1" applyBorder="1" applyAlignment="1">
      <alignment horizontal="right" vertical="center"/>
    </xf>
    <xf numFmtId="190" fontId="26" fillId="0" borderId="0" xfId="20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6" fillId="0" borderId="0" xfId="43" applyNumberFormat="1" applyFont="1" applyAlignment="1">
      <alignment vertical="center"/>
    </xf>
    <xf numFmtId="0" fontId="26" fillId="0" borderId="0" xfId="26" applyFont="1" applyAlignment="1">
      <alignment horizontal="left" vertical="center"/>
    </xf>
    <xf numFmtId="0" fontId="26" fillId="0" borderId="0" xfId="26" applyFont="1" applyAlignment="1">
      <alignment horizontal="center" vertical="center"/>
    </xf>
    <xf numFmtId="0" fontId="26" fillId="0" borderId="0" xfId="26" applyFont="1" applyAlignment="1">
      <alignment vertical="center"/>
    </xf>
    <xf numFmtId="190" fontId="26" fillId="0" borderId="10" xfId="20" applyNumberFormat="1" applyFont="1" applyFill="1" applyBorder="1" applyAlignment="1">
      <alignment horizontal="right" vertical="center"/>
    </xf>
    <xf numFmtId="190" fontId="26" fillId="0" borderId="0" xfId="20" applyNumberFormat="1" applyFont="1" applyFill="1" applyBorder="1" applyAlignment="1">
      <alignment vertical="center"/>
    </xf>
    <xf numFmtId="190" fontId="26" fillId="0" borderId="0" xfId="26" quotePrefix="1" applyNumberFormat="1" applyFont="1" applyAlignment="1">
      <alignment horizontal="justify" vertical="center"/>
    </xf>
    <xf numFmtId="190" fontId="25" fillId="0" borderId="0" xfId="26" applyNumberFormat="1" applyFont="1" applyAlignment="1">
      <alignment vertical="center"/>
    </xf>
    <xf numFmtId="190" fontId="26" fillId="0" borderId="0" xfId="30" quotePrefix="1" applyNumberFormat="1" applyFont="1" applyAlignment="1">
      <alignment horizontal="justify" vertical="center"/>
    </xf>
    <xf numFmtId="190" fontId="25" fillId="0" borderId="0" xfId="24" applyNumberFormat="1" applyFont="1" applyFill="1" applyBorder="1" applyAlignment="1">
      <alignment horizontal="right" vertical="center"/>
    </xf>
    <xf numFmtId="190" fontId="25" fillId="0" borderId="0" xfId="24" applyNumberFormat="1" applyFont="1" applyFill="1" applyAlignment="1">
      <alignment horizontal="right" vertical="center"/>
    </xf>
    <xf numFmtId="190" fontId="25" fillId="0" borderId="10" xfId="24" applyNumberFormat="1" applyFont="1" applyFill="1" applyBorder="1" applyAlignment="1">
      <alignment horizontal="right" vertical="center"/>
    </xf>
    <xf numFmtId="190" fontId="25" fillId="0" borderId="11" xfId="24" applyNumberFormat="1" applyFont="1" applyFill="1" applyBorder="1" applyAlignment="1">
      <alignment horizontal="right" vertical="center"/>
    </xf>
    <xf numFmtId="0" fontId="25" fillId="0" borderId="0" xfId="30" applyFont="1" applyAlignment="1">
      <alignment vertical="center"/>
    </xf>
    <xf numFmtId="0" fontId="25" fillId="0" borderId="0" xfId="30" applyFont="1" applyAlignment="1">
      <alignment horizontal="left" vertical="center"/>
    </xf>
    <xf numFmtId="0" fontId="25" fillId="0" borderId="0" xfId="30" applyFont="1" applyAlignment="1">
      <alignment horizontal="center" vertical="center"/>
    </xf>
    <xf numFmtId="190" fontId="25" fillId="0" borderId="0" xfId="24" applyNumberFormat="1" applyFont="1" applyFill="1" applyBorder="1" applyAlignment="1">
      <alignment horizontal="center" vertical="center"/>
    </xf>
    <xf numFmtId="0" fontId="26" fillId="0" borderId="0" xfId="30" applyFont="1" applyAlignment="1">
      <alignment vertical="center"/>
    </xf>
    <xf numFmtId="0" fontId="26" fillId="0" borderId="0" xfId="30" applyFont="1" applyAlignment="1">
      <alignment horizontal="left" vertical="center"/>
    </xf>
    <xf numFmtId="0" fontId="25" fillId="0" borderId="10" xfId="30" applyFont="1" applyBorder="1" applyAlignment="1">
      <alignment horizontal="center" vertical="center"/>
    </xf>
    <xf numFmtId="0" fontId="27" fillId="0" borderId="0" xfId="30" applyFont="1" applyAlignment="1">
      <alignment horizontal="center" vertical="center"/>
    </xf>
    <xf numFmtId="190" fontId="26" fillId="0" borderId="0" xfId="23" applyNumberFormat="1" applyFont="1" applyFill="1" applyBorder="1" applyAlignment="1">
      <alignment horizontal="right" vertical="center"/>
    </xf>
    <xf numFmtId="190" fontId="26" fillId="0" borderId="10" xfId="23" applyNumberFormat="1" applyFont="1" applyFill="1" applyBorder="1" applyAlignment="1">
      <alignment vertical="center"/>
    </xf>
    <xf numFmtId="190" fontId="26" fillId="0" borderId="10" xfId="23" applyNumberFormat="1" applyFont="1" applyFill="1" applyBorder="1" applyAlignment="1">
      <alignment horizontal="right" vertical="center"/>
    </xf>
    <xf numFmtId="190" fontId="26" fillId="0" borderId="0" xfId="19" applyNumberFormat="1" applyFont="1" applyFill="1" applyBorder="1" applyAlignment="1">
      <alignment vertical="center"/>
    </xf>
    <xf numFmtId="190" fontId="26" fillId="0" borderId="0" xfId="19" applyNumberFormat="1" applyFont="1" applyFill="1" applyBorder="1" applyAlignment="1">
      <alignment horizontal="right" vertical="center"/>
    </xf>
    <xf numFmtId="191" fontId="26" fillId="0" borderId="0" xfId="0" applyNumberFormat="1" applyFont="1" applyAlignment="1">
      <alignment vertical="center"/>
    </xf>
    <xf numFmtId="190" fontId="26" fillId="0" borderId="0" xfId="24" applyNumberFormat="1" applyFont="1" applyFill="1" applyAlignment="1">
      <alignment horizontal="right" vertical="center"/>
    </xf>
    <xf numFmtId="190" fontId="26" fillId="0" borderId="0" xfId="25" applyNumberFormat="1" applyFont="1" applyFill="1" applyAlignment="1">
      <alignment horizontal="center" vertical="center"/>
    </xf>
    <xf numFmtId="190" fontId="26" fillId="0" borderId="0" xfId="25" applyNumberFormat="1" applyFont="1" applyFill="1" applyAlignment="1">
      <alignment horizontal="right" vertical="center"/>
    </xf>
    <xf numFmtId="190" fontId="26" fillId="0" borderId="0" xfId="25" applyNumberFormat="1" applyFont="1" applyFill="1" applyAlignment="1">
      <alignment vertical="center"/>
    </xf>
    <xf numFmtId="190" fontId="26" fillId="0" borderId="0" xfId="0" applyNumberFormat="1" applyFont="1" applyAlignment="1">
      <alignment horizontal="right" vertical="center"/>
    </xf>
    <xf numFmtId="189" fontId="26" fillId="0" borderId="0" xfId="0" applyNumberFormat="1" applyFont="1" applyAlignment="1">
      <alignment vertical="center"/>
    </xf>
    <xf numFmtId="189" fontId="25" fillId="0" borderId="0" xfId="0" applyNumberFormat="1" applyFont="1" applyAlignment="1">
      <alignment horizontal="left" vertical="center"/>
    </xf>
    <xf numFmtId="190" fontId="25" fillId="0" borderId="0" xfId="25" applyNumberFormat="1" applyFont="1" applyFill="1" applyBorder="1" applyAlignment="1">
      <alignment horizontal="center" vertical="center"/>
    </xf>
    <xf numFmtId="190" fontId="25" fillId="0" borderId="0" xfId="25" applyNumberFormat="1" applyFont="1" applyFill="1" applyBorder="1" applyAlignment="1">
      <alignment horizontal="right" vertical="center"/>
    </xf>
    <xf numFmtId="190" fontId="25" fillId="0" borderId="0" xfId="25" applyNumberFormat="1" applyFont="1" applyFill="1" applyAlignment="1">
      <alignment vertical="center"/>
    </xf>
    <xf numFmtId="190" fontId="25" fillId="0" borderId="0" xfId="25" applyNumberFormat="1" applyFont="1" applyFill="1" applyAlignment="1">
      <alignment horizontal="right" vertical="center"/>
    </xf>
    <xf numFmtId="189" fontId="25" fillId="0" borderId="10" xfId="0" applyNumberFormat="1" applyFont="1" applyBorder="1" applyAlignment="1">
      <alignment horizontal="left" vertical="center"/>
    </xf>
    <xf numFmtId="190" fontId="25" fillId="0" borderId="10" xfId="25" applyNumberFormat="1" applyFont="1" applyFill="1" applyBorder="1" applyAlignment="1">
      <alignment horizontal="center" vertical="center"/>
    </xf>
    <xf numFmtId="190" fontId="25" fillId="0" borderId="10" xfId="25" applyNumberFormat="1" applyFont="1" applyFill="1" applyBorder="1" applyAlignment="1">
      <alignment horizontal="right" vertical="center"/>
    </xf>
    <xf numFmtId="190" fontId="25" fillId="0" borderId="10" xfId="25" applyNumberFormat="1" applyFont="1" applyFill="1" applyBorder="1" applyAlignment="1">
      <alignment vertical="center"/>
    </xf>
    <xf numFmtId="190" fontId="26" fillId="0" borderId="10" xfId="0" applyNumberFormat="1" applyFont="1" applyBorder="1" applyAlignment="1">
      <alignment horizontal="right" vertical="center"/>
    </xf>
    <xf numFmtId="189" fontId="25" fillId="0" borderId="11" xfId="0" applyNumberFormat="1" applyFont="1" applyBorder="1" applyAlignment="1">
      <alignment horizontal="left" vertical="center"/>
    </xf>
    <xf numFmtId="190" fontId="25" fillId="0" borderId="11" xfId="25" applyNumberFormat="1" applyFont="1" applyFill="1" applyBorder="1" applyAlignment="1">
      <alignment horizontal="center" vertical="center"/>
    </xf>
    <xf numFmtId="190" fontId="25" fillId="0" borderId="11" xfId="25" applyNumberFormat="1" applyFont="1" applyFill="1" applyBorder="1" applyAlignment="1">
      <alignment horizontal="right" vertical="center"/>
    </xf>
    <xf numFmtId="190" fontId="25" fillId="0" borderId="11" xfId="25" applyNumberFormat="1" applyFont="1" applyFill="1" applyBorder="1" applyAlignment="1">
      <alignment vertical="center"/>
    </xf>
    <xf numFmtId="190" fontId="26" fillId="0" borderId="11" xfId="0" applyNumberFormat="1" applyFont="1" applyBorder="1" applyAlignment="1">
      <alignment horizontal="right" vertical="center"/>
    </xf>
    <xf numFmtId="190" fontId="25" fillId="0" borderId="0" xfId="25" applyNumberFormat="1" applyFont="1" applyFill="1" applyBorder="1" applyAlignment="1">
      <alignment vertical="center"/>
    </xf>
    <xf numFmtId="0" fontId="26" fillId="0" borderId="0" xfId="42" applyFont="1" applyAlignment="1">
      <alignment horizontal="centerContinuous" vertical="center"/>
    </xf>
    <xf numFmtId="0" fontId="26" fillId="0" borderId="0" xfId="42" applyFont="1" applyAlignment="1">
      <alignment horizontal="center" vertical="center"/>
    </xf>
    <xf numFmtId="0" fontId="25" fillId="0" borderId="0" xfId="42" applyFont="1" applyAlignment="1">
      <alignment vertical="center"/>
    </xf>
    <xf numFmtId="0" fontId="26" fillId="0" borderId="0" xfId="42" applyFont="1" applyAlignment="1">
      <alignment vertical="center"/>
    </xf>
    <xf numFmtId="190" fontId="25" fillId="0" borderId="0" xfId="42" applyNumberFormat="1" applyFont="1" applyAlignment="1">
      <alignment horizontal="center" vertical="center"/>
    </xf>
    <xf numFmtId="190" fontId="26" fillId="0" borderId="0" xfId="42" applyNumberFormat="1" applyFont="1" applyAlignment="1">
      <alignment vertical="center"/>
    </xf>
    <xf numFmtId="190" fontId="25" fillId="0" borderId="0" xfId="42" applyNumberFormat="1" applyFont="1" applyAlignment="1">
      <alignment vertical="center"/>
    </xf>
    <xf numFmtId="190" fontId="25" fillId="0" borderId="0" xfId="32" applyNumberFormat="1" applyFont="1" applyFill="1" applyBorder="1" applyAlignment="1">
      <alignment horizontal="right" vertical="center"/>
    </xf>
    <xf numFmtId="190" fontId="25" fillId="0" borderId="0" xfId="42" applyNumberFormat="1" applyFont="1" applyAlignment="1">
      <alignment horizontal="right" vertical="center"/>
    </xf>
    <xf numFmtId="190" fontId="25" fillId="0" borderId="0" xfId="32" applyNumberFormat="1" applyFont="1" applyFill="1" applyAlignment="1">
      <alignment horizontal="right" vertical="center"/>
    </xf>
    <xf numFmtId="190" fontId="25" fillId="0" borderId="0" xfId="32" applyNumberFormat="1" applyFont="1" applyFill="1" applyBorder="1" applyAlignment="1">
      <alignment horizontal="center" vertical="center"/>
    </xf>
    <xf numFmtId="190" fontId="25" fillId="0" borderId="0" xfId="19" applyNumberFormat="1" applyFont="1" applyFill="1" applyBorder="1" applyAlignment="1">
      <alignment horizontal="right" vertical="center"/>
    </xf>
    <xf numFmtId="190" fontId="25" fillId="0" borderId="0" xfId="0" applyNumberFormat="1" applyFont="1" applyAlignment="1">
      <alignment horizontal="right" vertical="center"/>
    </xf>
    <xf numFmtId="0" fontId="26" fillId="0" borderId="0" xfId="42" applyFont="1" applyAlignment="1">
      <alignment horizontal="right" vertical="center"/>
    </xf>
    <xf numFmtId="190" fontId="26" fillId="0" borderId="0" xfId="42" applyNumberFormat="1" applyFont="1" applyAlignment="1">
      <alignment horizontal="right" vertical="center"/>
    </xf>
    <xf numFmtId="190" fontId="26" fillId="0" borderId="10" xfId="19" applyNumberFormat="1" applyFont="1" applyFill="1" applyBorder="1" applyAlignment="1">
      <alignment horizontal="right" vertical="center"/>
    </xf>
    <xf numFmtId="189" fontId="26" fillId="0" borderId="10" xfId="0" applyNumberFormat="1" applyFont="1" applyBorder="1" applyAlignment="1">
      <alignment horizontal="left" vertical="center"/>
    </xf>
    <xf numFmtId="190" fontId="26" fillId="0" borderId="10" xfId="25" applyNumberFormat="1" applyFont="1" applyFill="1" applyBorder="1" applyAlignment="1">
      <alignment horizontal="center" vertical="center"/>
    </xf>
    <xf numFmtId="190" fontId="26" fillId="0" borderId="10" xfId="25" applyNumberFormat="1" applyFont="1" applyFill="1" applyBorder="1" applyAlignment="1">
      <alignment horizontal="right" vertical="center"/>
    </xf>
    <xf numFmtId="190" fontId="26" fillId="0" borderId="10" xfId="25" applyNumberFormat="1" applyFont="1" applyFill="1" applyBorder="1" applyAlignment="1">
      <alignment vertical="center"/>
    </xf>
    <xf numFmtId="190" fontId="26" fillId="0" borderId="0" xfId="25" applyNumberFormat="1" applyFont="1" applyFill="1" applyBorder="1" applyAlignment="1">
      <alignment horizontal="right" vertical="center"/>
    </xf>
    <xf numFmtId="190" fontId="26" fillId="0" borderId="0" xfId="25" applyNumberFormat="1" applyFont="1" applyFill="1" applyBorder="1" applyAlignment="1">
      <alignment vertical="center"/>
    </xf>
    <xf numFmtId="190" fontId="25" fillId="0" borderId="10" xfId="0" applyNumberFormat="1" applyFont="1" applyBorder="1" applyAlignment="1">
      <alignment horizontal="right" vertical="center"/>
    </xf>
    <xf numFmtId="0" fontId="26" fillId="0" borderId="0" xfId="30" applyFont="1" applyAlignment="1">
      <alignment horizontal="center" vertical="center"/>
    </xf>
    <xf numFmtId="0" fontId="25" fillId="0" borderId="0" xfId="30" applyFont="1" applyAlignment="1">
      <alignment horizontal="centerContinuous" vertical="center"/>
    </xf>
    <xf numFmtId="0" fontId="25" fillId="0" borderId="10" xfId="30" applyFont="1" applyBorder="1" applyAlignment="1">
      <alignment horizontal="left" vertical="center"/>
    </xf>
    <xf numFmtId="0" fontId="25" fillId="0" borderId="10" xfId="30" applyFont="1" applyBorder="1" applyAlignment="1">
      <alignment horizontal="centerContinuous" vertical="center"/>
    </xf>
    <xf numFmtId="190" fontId="25" fillId="0" borderId="0" xfId="24" quotePrefix="1" applyNumberFormat="1" applyFont="1" applyFill="1" applyBorder="1" applyAlignment="1">
      <alignment horizontal="left" vertical="center"/>
    </xf>
    <xf numFmtId="190" fontId="25" fillId="0" borderId="10" xfId="24" quotePrefix="1" applyNumberFormat="1" applyFont="1" applyFill="1" applyBorder="1" applyAlignment="1">
      <alignment horizontal="left" vertical="center"/>
    </xf>
    <xf numFmtId="190" fontId="26" fillId="0" borderId="0" xfId="20" applyNumberFormat="1" applyFont="1" applyFill="1" applyBorder="1" applyAlignment="1">
      <alignment horizontal="right" vertical="center" wrapText="1"/>
    </xf>
    <xf numFmtId="190" fontId="26" fillId="0" borderId="0" xfId="21" applyNumberFormat="1" applyFont="1" applyFill="1" applyAlignment="1">
      <alignment horizontal="right" vertical="center"/>
    </xf>
    <xf numFmtId="190" fontId="26" fillId="0" borderId="0" xfId="26" applyNumberFormat="1" applyFont="1" applyAlignment="1">
      <alignment horizontal="right" vertical="center"/>
    </xf>
    <xf numFmtId="190" fontId="26" fillId="0" borderId="12" xfId="20" applyNumberFormat="1" applyFont="1" applyFill="1" applyBorder="1" applyAlignment="1">
      <alignment horizontal="right" vertical="center"/>
    </xf>
    <xf numFmtId="0" fontId="26" fillId="0" borderId="10" xfId="30" applyFont="1" applyBorder="1" applyAlignment="1">
      <alignment horizontal="left" vertical="center"/>
    </xf>
    <xf numFmtId="0" fontId="26" fillId="0" borderId="0" xfId="30" quotePrefix="1" applyFont="1" applyAlignment="1">
      <alignment horizontal="justify" vertical="center"/>
    </xf>
    <xf numFmtId="0" fontId="26" fillId="0" borderId="0" xfId="30" quotePrefix="1" applyFont="1" applyAlignment="1">
      <alignment horizontal="center" vertical="center"/>
    </xf>
    <xf numFmtId="40" fontId="25" fillId="0" borderId="0" xfId="43" applyNumberFormat="1" applyFont="1" applyAlignment="1">
      <alignment vertical="center"/>
    </xf>
    <xf numFmtId="0" fontId="26" fillId="0" borderId="0" xfId="0" applyFont="1" applyAlignment="1">
      <alignment vertical="center"/>
    </xf>
    <xf numFmtId="190" fontId="26" fillId="0" borderId="0" xfId="0" applyNumberFormat="1" applyFont="1" applyAlignment="1">
      <alignment vertical="center"/>
    </xf>
    <xf numFmtId="190" fontId="26" fillId="0" borderId="0" xfId="19" applyNumberFormat="1" applyFont="1" applyFill="1" applyAlignment="1">
      <alignment vertical="center"/>
    </xf>
    <xf numFmtId="40" fontId="26" fillId="0" borderId="0" xfId="43" applyNumberFormat="1" applyFont="1" applyAlignment="1">
      <alignment horizontal="left" vertical="center"/>
    </xf>
    <xf numFmtId="190" fontId="26" fillId="0" borderId="0" xfId="23" applyNumberFormat="1" applyFont="1" applyFill="1" applyAlignment="1">
      <alignment horizontal="right" vertical="center"/>
    </xf>
    <xf numFmtId="0" fontId="26" fillId="0" borderId="0" xfId="0" applyFont="1" applyAlignment="1">
      <alignment horizontal="right" vertical="center"/>
    </xf>
    <xf numFmtId="40" fontId="26" fillId="0" borderId="0" xfId="43" applyNumberFormat="1" applyFont="1" applyAlignment="1">
      <alignment vertical="center"/>
    </xf>
    <xf numFmtId="190" fontId="26" fillId="0" borderId="0" xfId="19" applyNumberFormat="1" applyFont="1" applyFill="1" applyAlignment="1">
      <alignment horizontal="right" vertical="center"/>
    </xf>
    <xf numFmtId="0" fontId="26" fillId="0" borderId="10" xfId="42" applyFont="1" applyBorder="1" applyAlignment="1">
      <alignment vertical="center"/>
    </xf>
    <xf numFmtId="0" fontId="26" fillId="0" borderId="10" xfId="0" applyFont="1" applyBorder="1" applyAlignment="1">
      <alignment horizontal="right" vertical="center"/>
    </xf>
    <xf numFmtId="190" fontId="26" fillId="0" borderId="0" xfId="23" applyNumberFormat="1" applyFont="1" applyFill="1" applyBorder="1" applyAlignment="1">
      <alignment horizontal="right" vertical="center" wrapText="1"/>
    </xf>
    <xf numFmtId="190" fontId="26" fillId="0" borderId="0" xfId="23" applyNumberFormat="1" applyFont="1" applyFill="1" applyAlignment="1">
      <alignment horizontal="right" vertical="center" wrapText="1"/>
    </xf>
    <xf numFmtId="0" fontId="25" fillId="0" borderId="0" xfId="26" applyFont="1" applyAlignment="1">
      <alignment horizontal="left" vertical="center"/>
    </xf>
    <xf numFmtId="0" fontId="25" fillId="0" borderId="0" xfId="26" applyFont="1" applyAlignment="1">
      <alignment horizontal="center" vertical="center"/>
    </xf>
    <xf numFmtId="0" fontId="25" fillId="0" borderId="0" xfId="26" applyFont="1" applyAlignment="1">
      <alignment horizontal="centerContinuous" vertical="center"/>
    </xf>
    <xf numFmtId="0" fontId="25" fillId="0" borderId="0" xfId="26" applyFont="1" applyAlignment="1">
      <alignment vertical="center"/>
    </xf>
    <xf numFmtId="0" fontId="25" fillId="0" borderId="10" xfId="26" applyFont="1" applyBorder="1" applyAlignment="1">
      <alignment horizontal="left" vertical="center"/>
    </xf>
    <xf numFmtId="0" fontId="25" fillId="0" borderId="10" xfId="26" applyFont="1" applyBorder="1" applyAlignment="1">
      <alignment horizontal="center" vertical="center"/>
    </xf>
    <xf numFmtId="0" fontId="25" fillId="0" borderId="10" xfId="26" applyFont="1" applyBorder="1" applyAlignment="1">
      <alignment horizontal="centerContinuous" vertical="center"/>
    </xf>
    <xf numFmtId="0" fontId="27" fillId="0" borderId="0" xfId="26" applyFont="1" applyAlignment="1">
      <alignment horizontal="center" vertical="center"/>
    </xf>
    <xf numFmtId="190" fontId="25" fillId="0" borderId="10" xfId="26" applyNumberFormat="1" applyFont="1" applyBorder="1" applyAlignment="1">
      <alignment horizontal="right" vertical="center"/>
    </xf>
    <xf numFmtId="190" fontId="26" fillId="0" borderId="0" xfId="19" applyNumberFormat="1" applyFont="1" applyFill="1" applyAlignment="1">
      <alignment horizontal="right" vertical="center" wrapText="1"/>
    </xf>
    <xf numFmtId="0" fontId="26" fillId="0" borderId="0" xfId="43" applyNumberFormat="1" applyFont="1" applyAlignment="1">
      <alignment horizontal="left" vertical="center"/>
    </xf>
    <xf numFmtId="190" fontId="26" fillId="0" borderId="0" xfId="26" applyNumberFormat="1" applyFont="1" applyAlignment="1">
      <alignment vertical="center"/>
    </xf>
    <xf numFmtId="0" fontId="26" fillId="0" borderId="10" xfId="26" quotePrefix="1" applyFont="1" applyBorder="1" applyAlignment="1">
      <alignment vertical="center"/>
    </xf>
    <xf numFmtId="190" fontId="26" fillId="0" borderId="10" xfId="26" quotePrefix="1" applyNumberFormat="1" applyFont="1" applyBorder="1" applyAlignment="1">
      <alignment vertical="center"/>
    </xf>
    <xf numFmtId="0" fontId="26" fillId="0" borderId="0" xfId="26" quotePrefix="1" applyFont="1" applyAlignment="1">
      <alignment horizontal="justify" vertical="center"/>
    </xf>
    <xf numFmtId="0" fontId="26" fillId="0" borderId="0" xfId="26" quotePrefix="1" applyFont="1" applyAlignment="1">
      <alignment horizontal="center" vertical="center"/>
    </xf>
    <xf numFmtId="190" fontId="26" fillId="0" borderId="0" xfId="23" applyNumberFormat="1" applyFont="1" applyFill="1" applyAlignment="1">
      <alignment vertical="center"/>
    </xf>
    <xf numFmtId="190" fontId="26" fillId="0" borderId="10" xfId="23" applyNumberFormat="1" applyFont="1" applyFill="1" applyBorder="1" applyAlignment="1">
      <alignment horizontal="right" vertical="center" wrapText="1"/>
    </xf>
    <xf numFmtId="0" fontId="26" fillId="0" borderId="10" xfId="26" applyFont="1" applyBorder="1" applyAlignment="1">
      <alignment vertical="center"/>
    </xf>
    <xf numFmtId="190" fontId="26" fillId="0" borderId="10" xfId="26" applyNumberFormat="1" applyFont="1" applyBorder="1" applyAlignment="1">
      <alignment vertical="center"/>
    </xf>
    <xf numFmtId="0" fontId="28" fillId="0" borderId="0" xfId="26" applyFont="1" applyAlignment="1">
      <alignment horizontal="center" vertical="center"/>
    </xf>
    <xf numFmtId="0" fontId="25" fillId="0" borderId="0" xfId="42" applyFont="1" applyAlignment="1">
      <alignment horizontal="centerContinuous" vertical="center"/>
    </xf>
    <xf numFmtId="190" fontId="25" fillId="0" borderId="0" xfId="32" quotePrefix="1" applyNumberFormat="1" applyFont="1" applyFill="1" applyBorder="1" applyAlignment="1">
      <alignment horizontal="right" vertical="center"/>
    </xf>
    <xf numFmtId="0" fontId="25" fillId="0" borderId="0" xfId="42" applyFont="1" applyAlignment="1">
      <alignment horizontal="center" vertical="center"/>
    </xf>
    <xf numFmtId="190" fontId="25" fillId="0" borderId="10" xfId="32" applyNumberFormat="1" applyFont="1" applyFill="1" applyBorder="1" applyAlignment="1">
      <alignment horizontal="right" vertical="center"/>
    </xf>
    <xf numFmtId="190" fontId="26" fillId="0" borderId="0" xfId="0" applyNumberFormat="1" applyFont="1" applyAlignment="1">
      <alignment horizontal="center" vertical="center"/>
    </xf>
    <xf numFmtId="188" fontId="26" fillId="0" borderId="0" xfId="19" applyFont="1" applyFill="1" applyBorder="1" applyAlignment="1">
      <alignment horizontal="right" vertical="center"/>
    </xf>
    <xf numFmtId="190" fontId="26" fillId="0" borderId="10" xfId="0" applyNumberFormat="1" applyFont="1" applyBorder="1" applyAlignment="1">
      <alignment vertical="center"/>
    </xf>
    <xf numFmtId="190" fontId="25" fillId="0" borderId="0" xfId="0" applyNumberFormat="1" applyFont="1" applyAlignment="1">
      <alignment vertical="center"/>
    </xf>
    <xf numFmtId="194" fontId="26" fillId="0" borderId="0" xfId="19" applyNumberFormat="1" applyFont="1" applyFill="1" applyBorder="1" applyAlignment="1">
      <alignment horizontal="right" vertical="center"/>
    </xf>
    <xf numFmtId="194" fontId="25" fillId="0" borderId="0" xfId="0" applyNumberFormat="1" applyFont="1" applyAlignment="1">
      <alignment horizontal="right" vertical="center"/>
    </xf>
    <xf numFmtId="190" fontId="26" fillId="0" borderId="0" xfId="23" applyNumberFormat="1" applyFont="1" applyAlignment="1">
      <alignment horizontal="right" vertical="center" wrapText="1"/>
    </xf>
    <xf numFmtId="194" fontId="26" fillId="0" borderId="10" xfId="19" applyNumberFormat="1" applyFont="1" applyFill="1" applyBorder="1" applyAlignment="1">
      <alignment horizontal="right" vertical="center"/>
    </xf>
    <xf numFmtId="190" fontId="26" fillId="0" borderId="12" xfId="19" applyNumberFormat="1" applyFont="1" applyFill="1" applyBorder="1" applyAlignment="1">
      <alignment horizontal="right" vertical="center"/>
    </xf>
    <xf numFmtId="194" fontId="26" fillId="0" borderId="12" xfId="19" applyNumberFormat="1" applyFont="1" applyFill="1" applyBorder="1" applyAlignment="1">
      <alignment horizontal="right" vertical="center"/>
    </xf>
    <xf numFmtId="190" fontId="26" fillId="0" borderId="12" xfId="0" applyNumberFormat="1" applyFont="1" applyBorder="1" applyAlignment="1">
      <alignment horizontal="right" vertical="center"/>
    </xf>
    <xf numFmtId="190" fontId="26" fillId="0" borderId="12" xfId="0" applyNumberFormat="1" applyFont="1" applyBorder="1" applyAlignment="1">
      <alignment vertical="center"/>
    </xf>
    <xf numFmtId="194" fontId="26" fillId="0" borderId="0" xfId="19" applyNumberFormat="1" applyFont="1" applyFill="1" applyAlignment="1">
      <alignment horizontal="right" vertical="center" wrapText="1"/>
    </xf>
    <xf numFmtId="194" fontId="26" fillId="0" borderId="10" xfId="19" applyNumberFormat="1" applyFont="1" applyFill="1" applyBorder="1" applyAlignment="1">
      <alignment horizontal="right" vertical="center" wrapText="1"/>
    </xf>
    <xf numFmtId="194" fontId="26" fillId="0" borderId="0" xfId="19" applyNumberFormat="1" applyFont="1" applyFill="1" applyBorder="1" applyAlignment="1">
      <alignment horizontal="right" vertical="center" wrapText="1"/>
    </xf>
    <xf numFmtId="195" fontId="26" fillId="0" borderId="0" xfId="0" applyNumberFormat="1" applyFont="1" applyAlignment="1">
      <alignment horizontal="right" vertical="center"/>
    </xf>
    <xf numFmtId="0" fontId="26" fillId="0" borderId="0" xfId="30" applyFont="1" applyAlignment="1">
      <alignment vertical="center" wrapText="1"/>
    </xf>
    <xf numFmtId="0" fontId="25" fillId="0" borderId="10" xfId="80" applyFont="1" applyBorder="1" applyAlignment="1">
      <alignment horizontal="center" vertical="center"/>
    </xf>
    <xf numFmtId="189" fontId="25" fillId="0" borderId="0" xfId="20" quotePrefix="1" applyNumberFormat="1" applyFont="1" applyFill="1" applyBorder="1" applyAlignment="1">
      <alignment horizontal="right" vertical="center"/>
    </xf>
    <xf numFmtId="0" fontId="25" fillId="0" borderId="10" xfId="26" applyFont="1" applyBorder="1" applyAlignment="1">
      <alignment horizontal="right" vertical="center"/>
    </xf>
    <xf numFmtId="0" fontId="25" fillId="0" borderId="0" xfId="26" applyFont="1" applyAlignment="1">
      <alignment horizontal="right" vertical="center"/>
    </xf>
    <xf numFmtId="0" fontId="26" fillId="0" borderId="0" xfId="30" quotePrefix="1" applyFont="1" applyAlignment="1">
      <alignment vertical="center"/>
    </xf>
    <xf numFmtId="0" fontId="35" fillId="0" borderId="0" xfId="0" applyFont="1" applyAlignment="1">
      <alignment horizontal="left" vertical="center"/>
    </xf>
    <xf numFmtId="192" fontId="26" fillId="0" borderId="0" xfId="19" applyNumberFormat="1" applyFont="1" applyFill="1" applyBorder="1" applyAlignment="1">
      <alignment horizontal="right" vertical="center"/>
    </xf>
    <xf numFmtId="192" fontId="26" fillId="0" borderId="0" xfId="19" applyNumberFormat="1" applyFont="1" applyFill="1" applyAlignment="1">
      <alignment vertical="center"/>
    </xf>
    <xf numFmtId="192" fontId="26" fillId="0" borderId="0" xfId="19" applyNumberFormat="1" applyFont="1" applyFill="1" applyBorder="1" applyAlignment="1">
      <alignment vertical="center"/>
    </xf>
    <xf numFmtId="189" fontId="26" fillId="0" borderId="0" xfId="30" applyNumberFormat="1" applyFont="1" applyAlignment="1">
      <alignment horizontal="center" vertical="center"/>
    </xf>
    <xf numFmtId="192" fontId="26" fillId="0" borderId="0" xfId="19" applyNumberFormat="1" applyFont="1" applyFill="1" applyAlignment="1">
      <alignment horizontal="right" vertical="center"/>
    </xf>
    <xf numFmtId="0" fontId="26" fillId="0" borderId="0" xfId="0" quotePrefix="1" applyFont="1" applyAlignment="1">
      <alignment vertical="center"/>
    </xf>
    <xf numFmtId="192" fontId="26" fillId="0" borderId="0" xfId="24" applyNumberFormat="1" applyFont="1" applyFill="1" applyBorder="1" applyAlignment="1">
      <alignment horizontal="right" vertical="center"/>
    </xf>
    <xf numFmtId="192" fontId="26" fillId="0" borderId="10" xfId="24" applyNumberFormat="1" applyFont="1" applyFill="1" applyBorder="1" applyAlignment="1">
      <alignment horizontal="right" vertical="center"/>
    </xf>
    <xf numFmtId="192" fontId="26" fillId="0" borderId="0" xfId="20" applyNumberFormat="1" applyFont="1" applyFill="1" applyAlignment="1">
      <alignment horizontal="right" vertical="center"/>
    </xf>
    <xf numFmtId="192" fontId="26" fillId="0" borderId="10" xfId="0" applyNumberFormat="1" applyFont="1" applyBorder="1" applyAlignment="1">
      <alignment horizontal="right" vertical="center"/>
    </xf>
    <xf numFmtId="192" fontId="26" fillId="0" borderId="0" xfId="0" applyNumberFormat="1" applyFont="1" applyAlignment="1">
      <alignment horizontal="right" vertical="center"/>
    </xf>
    <xf numFmtId="192" fontId="26" fillId="0" borderId="10" xfId="20" applyNumberFormat="1" applyFont="1" applyFill="1" applyBorder="1" applyAlignment="1">
      <alignment horizontal="right" vertical="center"/>
    </xf>
    <xf numFmtId="192" fontId="26" fillId="0" borderId="10" xfId="19" applyNumberFormat="1" applyFont="1" applyFill="1" applyBorder="1" applyAlignment="1">
      <alignment horizontal="right" vertical="center"/>
    </xf>
    <xf numFmtId="192" fontId="26" fillId="0" borderId="12" xfId="19" applyNumberFormat="1" applyFont="1" applyFill="1" applyBorder="1" applyAlignment="1">
      <alignment horizontal="right" vertical="center"/>
    </xf>
    <xf numFmtId="0" fontId="26" fillId="0" borderId="0" xfId="0" applyFont="1" applyAlignment="1">
      <alignment vertical="center" wrapText="1"/>
    </xf>
    <xf numFmtId="189" fontId="26" fillId="0" borderId="0" xfId="0" applyNumberFormat="1" applyFont="1" applyAlignment="1">
      <alignment horizontal="center" vertical="center"/>
    </xf>
    <xf numFmtId="0" fontId="26" fillId="0" borderId="0" xfId="42" applyFont="1" applyAlignment="1">
      <alignment vertical="center" wrapText="1"/>
    </xf>
    <xf numFmtId="0" fontId="35" fillId="0" borderId="0" xfId="0" applyFont="1" applyAlignment="1">
      <alignment vertical="center"/>
    </xf>
    <xf numFmtId="0" fontId="35" fillId="0" borderId="0" xfId="0" applyFont="1"/>
    <xf numFmtId="192" fontId="26" fillId="0" borderId="0" xfId="20" applyNumberFormat="1" applyFont="1" applyFill="1" applyBorder="1" applyAlignment="1">
      <alignment horizontal="right" vertical="center"/>
    </xf>
    <xf numFmtId="190" fontId="36" fillId="0" borderId="0" xfId="0" applyNumberFormat="1" applyFont="1" applyAlignment="1">
      <alignment vertical="center"/>
    </xf>
    <xf numFmtId="190" fontId="36" fillId="0" borderId="0" xfId="19" applyNumberFormat="1" applyFont="1" applyFill="1" applyBorder="1" applyAlignment="1">
      <alignment vertical="center"/>
    </xf>
    <xf numFmtId="190" fontId="36" fillId="0" borderId="0" xfId="25" applyNumberFormat="1" applyFont="1" applyFill="1" applyBorder="1" applyAlignment="1">
      <alignment vertical="center"/>
    </xf>
    <xf numFmtId="190" fontId="36" fillId="0" borderId="10" xfId="25" applyNumberFormat="1" applyFont="1" applyFill="1" applyBorder="1" applyAlignment="1">
      <alignment vertical="center"/>
    </xf>
    <xf numFmtId="190" fontId="36" fillId="0" borderId="12" xfId="0" applyNumberFormat="1" applyFont="1" applyBorder="1" applyAlignment="1">
      <alignment vertical="center"/>
    </xf>
    <xf numFmtId="190" fontId="36" fillId="0" borderId="0" xfId="0" applyNumberFormat="1" applyFont="1" applyAlignment="1">
      <alignment horizontal="right" vertical="center"/>
    </xf>
    <xf numFmtId="190" fontId="36" fillId="0" borderId="10" xfId="23" applyNumberFormat="1" applyFont="1" applyFill="1" applyBorder="1" applyAlignment="1">
      <alignment horizontal="right" vertical="center"/>
    </xf>
    <xf numFmtId="190" fontId="36" fillId="0" borderId="0" xfId="23" applyNumberFormat="1" applyFont="1" applyFill="1" applyBorder="1" applyAlignment="1">
      <alignment horizontal="right" vertical="center"/>
    </xf>
    <xf numFmtId="190" fontId="36" fillId="0" borderId="0" xfId="20" applyNumberFormat="1" applyFont="1" applyFill="1" applyBorder="1" applyAlignment="1">
      <alignment horizontal="right" vertical="center"/>
    </xf>
    <xf numFmtId="190" fontId="36" fillId="0" borderId="12" xfId="20" applyNumberFormat="1" applyFont="1" applyFill="1" applyBorder="1" applyAlignment="1">
      <alignment horizontal="right" vertical="center"/>
    </xf>
    <xf numFmtId="0" fontId="36" fillId="0" borderId="0" xfId="0" applyFont="1" applyAlignment="1">
      <alignment vertical="center"/>
    </xf>
    <xf numFmtId="190" fontId="25" fillId="0" borderId="10" xfId="19" applyNumberFormat="1" applyFont="1" applyFill="1" applyBorder="1" applyAlignment="1">
      <alignment horizontal="center" vertical="center"/>
    </xf>
    <xf numFmtId="190" fontId="25" fillId="0" borderId="0" xfId="20" applyNumberFormat="1" applyFont="1" applyFill="1" applyBorder="1" applyAlignment="1">
      <alignment horizontal="center" vertical="center"/>
    </xf>
    <xf numFmtId="0" fontId="26" fillId="0" borderId="0" xfId="42" applyFont="1" applyAlignment="1">
      <alignment horizontal="center" vertical="center"/>
    </xf>
    <xf numFmtId="190" fontId="25" fillId="0" borderId="10" xfId="32" applyNumberFormat="1" applyFont="1" applyFill="1" applyBorder="1" applyAlignment="1">
      <alignment horizontal="center" vertical="center"/>
    </xf>
    <xf numFmtId="190" fontId="25" fillId="0" borderId="13" xfId="42" applyNumberFormat="1" applyFont="1" applyBorder="1" applyAlignment="1">
      <alignment horizontal="center" vertical="center"/>
    </xf>
    <xf numFmtId="190" fontId="25" fillId="0" borderId="10" xfId="42" applyNumberFormat="1" applyFont="1" applyBorder="1" applyAlignment="1">
      <alignment horizontal="center" vertical="center"/>
    </xf>
  </cellXfs>
  <cellStyles count="97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2" xfId="21" xr:uid="{00000000-0005-0000-0000-000014000000}"/>
    <cellStyle name="Comma 2 2 2" xfId="62" xr:uid="{C6CF0790-51E4-49C4-823E-EF23A24EF8D9}"/>
    <cellStyle name="Comma 2 2 3" xfId="61" xr:uid="{96F651A8-48D8-4497-8400-237B258EB421}"/>
    <cellStyle name="Comma 2 3" xfId="63" xr:uid="{6FF2E838-73B5-41C9-B9E8-00D3C9A246A9}"/>
    <cellStyle name="Comma 2 4" xfId="22" xr:uid="{00000000-0005-0000-0000-000015000000}"/>
    <cellStyle name="Comma 2 5" xfId="60" xr:uid="{5DC48D0A-0A71-4E6B-9FC8-3F5236CB36AF}"/>
    <cellStyle name="Comma 3" xfId="23" xr:uid="{00000000-0005-0000-0000-000016000000}"/>
    <cellStyle name="Comma 3 2" xfId="65" xr:uid="{D80C21A4-7A15-4814-B89C-804D8ACA6CBA}"/>
    <cellStyle name="Comma 3 3" xfId="66" xr:uid="{22852D63-E827-4CF8-8E05-21FC9E01B4B1}"/>
    <cellStyle name="Comma 3 4" xfId="64" xr:uid="{9CE7E0C7-8DC4-49FE-9D64-C79B30C1DFB6}"/>
    <cellStyle name="Comma 4" xfId="67" xr:uid="{E1E5A48C-685B-4475-AF54-98007A5A853E}"/>
    <cellStyle name="Comma 4 13" xfId="95" xr:uid="{1AC6E477-1D8B-471B-B436-CA89B2C1E75D}"/>
    <cellStyle name="Comma 5" xfId="68" xr:uid="{901FB194-726B-4B73-B8EF-4FC837B3C231}"/>
    <cellStyle name="Comma 6" xfId="59" xr:uid="{1FCD5ABD-B9EB-462D-99F3-0AB1AF5638BD}"/>
    <cellStyle name="Comma 7" xfId="69" xr:uid="{A962C9EF-5DF2-4B7F-9A10-2A9D6E718682}"/>
    <cellStyle name="Comma_Major Q2'06" xfId="24" xr:uid="{00000000-0005-0000-0000-000017000000}"/>
    <cellStyle name="Comma_RGR Q2'03 - Eng" xfId="25" xr:uid="{00000000-0005-0000-0000-000018000000}"/>
    <cellStyle name="Currency 2" xfId="70" xr:uid="{3CBE58EF-4936-4472-A1B4-EB8247E039EA}"/>
    <cellStyle name="Followed Hyperlink 2" xfId="71" xr:uid="{3DA03F80-0B67-4481-AC84-91CE568125B0}"/>
    <cellStyle name="Hyperlink 2" xfId="72" xr:uid="{454F4848-75DC-4087-9240-9FCE2C022B26}"/>
    <cellStyle name="Normal" xfId="0" builtinId="0"/>
    <cellStyle name="Normal 141" xfId="73" xr:uid="{42305A3A-D35F-4632-8F7C-AEE2F2F3286B}"/>
    <cellStyle name="Normal 142" xfId="74" xr:uid="{F222863D-FD65-4C2F-8469-B3A27DE36749}"/>
    <cellStyle name="Normal 153" xfId="75" xr:uid="{9107544B-128C-478C-93C8-B8210DC199D6}"/>
    <cellStyle name="Normal 154" xfId="76" xr:uid="{4157DDCE-319A-40D8-8693-E7C1B2D358BC}"/>
    <cellStyle name="Normal 155" xfId="77" xr:uid="{9ADFE508-0612-452A-9769-592DA68C0135}"/>
    <cellStyle name="Normal 171" xfId="96" xr:uid="{A4ABB78D-6BF1-4F4E-A2FA-BB23C9D791E3}"/>
    <cellStyle name="Normal 2" xfId="26" xr:uid="{00000000-0005-0000-0000-00001A000000}"/>
    <cellStyle name="Normal 2 14" xfId="79" xr:uid="{B332E765-E97D-4265-AD6D-AAB08E1561FA}"/>
    <cellStyle name="Normal 2 2" xfId="80" xr:uid="{6F301B93-1A60-476E-9B16-F089BE40DA57}"/>
    <cellStyle name="Normal 2 3" xfId="81" xr:uid="{CE61F427-77A1-4988-88F2-E32635BB7989}"/>
    <cellStyle name="Normal 2 3 2" xfId="82" xr:uid="{BA866B49-3EB6-49C1-8E07-A3FB38CC86E0}"/>
    <cellStyle name="Normal 2 4" xfId="83" xr:uid="{064C5476-A295-4B23-9387-6AE5BE02355C}"/>
    <cellStyle name="Normal 2 5" xfId="78" xr:uid="{770EF8FD-D14A-40F9-8ED8-26E30153E8D3}"/>
    <cellStyle name="Normal 3" xfId="27" xr:uid="{00000000-0005-0000-0000-00001B000000}"/>
    <cellStyle name="Normal 3 2" xfId="84" xr:uid="{7B6162E3-8954-48F7-8A92-37865B631AAE}"/>
    <cellStyle name="Normal 3 2 2" xfId="85" xr:uid="{EF936C66-F463-4DF7-8A51-7AF2BDAC88E5}"/>
    <cellStyle name="Normal 3 2 3" xfId="86" xr:uid="{D22C18C6-C46A-4EC3-B1FB-96F6A6FFB49A}"/>
    <cellStyle name="Normal 3 3" xfId="87" xr:uid="{2E21B0E7-5DEF-4B12-A3A1-3517973EBEE4}"/>
    <cellStyle name="Normal 3 4" xfId="88" xr:uid="{996BD20D-86BB-4D17-B383-CA02983E0531}"/>
    <cellStyle name="Normal 3 7" xfId="89" xr:uid="{F6EB5C26-B60A-41E5-BD3D-AC4666E444FC}"/>
    <cellStyle name="Normal 4" xfId="90" xr:uid="{950C62D6-C92F-43DD-85A2-6F67EE2AF1EE}"/>
    <cellStyle name="Normal 5" xfId="91" xr:uid="{C177769D-E906-453A-8CF8-20742F6E2349}"/>
    <cellStyle name="Normal 6" xfId="58" xr:uid="{344A1424-903F-4FB8-9A7D-3C2304762AFF}"/>
    <cellStyle name="Normal 7" xfId="28" xr:uid="{00000000-0005-0000-0000-00001C000000}"/>
    <cellStyle name="Normal 7 2" xfId="92" xr:uid="{6B9F815F-F62D-43D2-BF0F-B4F46EFE5E29}"/>
    <cellStyle name="Normal 8" xfId="93" xr:uid="{76E6F9EF-DD8E-486B-A3D1-AAABCEA3F526}"/>
    <cellStyle name="Normal 9" xfId="29" xr:uid="{00000000-0005-0000-0000-00001D000000}"/>
    <cellStyle name="Normal_Major Q2'06" xfId="30" xr:uid="{00000000-0005-0000-0000-00001E000000}"/>
    <cellStyle name="Percent 2" xfId="94" xr:uid="{97A85234-A288-46ED-8A9E-A06E17F0A75E}"/>
    <cellStyle name="Percent 3" xfId="31" xr:uid="{00000000-0005-0000-0000-00001F000000}"/>
    <cellStyle name="การคำนวณ" xfId="37" xr:uid="{00000000-0005-0000-0000-000025000000}"/>
    <cellStyle name="ข้อความเตือน" xfId="38" xr:uid="{00000000-0005-0000-0000-000026000000}"/>
    <cellStyle name="ข้อความอธิบาย" xfId="39" xr:uid="{00000000-0005-0000-0000-000027000000}"/>
    <cellStyle name="เครื่องหมายจุลภาค_MS-q103" xfId="32" xr:uid="{00000000-0005-0000-0000-000020000000}"/>
    <cellStyle name="ชื่อเรื่อง" xfId="40" xr:uid="{00000000-0005-0000-0000-000028000000}"/>
    <cellStyle name="เซลล์ตรวจสอบ" xfId="33" xr:uid="{00000000-0005-0000-0000-000021000000}"/>
    <cellStyle name="เซลล์ที่มีการเชื่อมโยง" xfId="34" xr:uid="{00000000-0005-0000-0000-000022000000}"/>
    <cellStyle name="ดี" xfId="41" xr:uid="{00000000-0005-0000-0000-000029000000}"/>
    <cellStyle name="ปกติ_MS-q103" xfId="42" xr:uid="{00000000-0005-0000-0000-00002A000000}"/>
    <cellStyle name="ปกติ_Sheet1" xfId="43" xr:uid="{00000000-0005-0000-0000-00002B000000}"/>
    <cellStyle name="ป้อนค่า" xfId="44" xr:uid="{00000000-0005-0000-0000-00002C000000}"/>
    <cellStyle name="ปานกลาง" xfId="45" xr:uid="{00000000-0005-0000-0000-00002D000000}"/>
    <cellStyle name="ผลรวม" xfId="46" xr:uid="{00000000-0005-0000-0000-00002E000000}"/>
    <cellStyle name="แย่" xfId="35" xr:uid="{00000000-0005-0000-0000-000023000000}"/>
    <cellStyle name="ส่วนที่ถูกเน้น1" xfId="47" xr:uid="{00000000-0005-0000-0000-00002F000000}"/>
    <cellStyle name="ส่วนที่ถูกเน้น2" xfId="48" xr:uid="{00000000-0005-0000-0000-000030000000}"/>
    <cellStyle name="ส่วนที่ถูกเน้น3" xfId="49" xr:uid="{00000000-0005-0000-0000-000031000000}"/>
    <cellStyle name="ส่วนที่ถูกเน้น4" xfId="50" xr:uid="{00000000-0005-0000-0000-000032000000}"/>
    <cellStyle name="ส่วนที่ถูกเน้น5" xfId="51" xr:uid="{00000000-0005-0000-0000-000033000000}"/>
    <cellStyle name="ส่วนที่ถูกเน้น6" xfId="52" xr:uid="{00000000-0005-0000-0000-000034000000}"/>
    <cellStyle name="แสดงผล" xfId="36" xr:uid="{00000000-0005-0000-0000-000024000000}"/>
    <cellStyle name="หมายเหตุ" xfId="53" xr:uid="{00000000-0005-0000-0000-000035000000}"/>
    <cellStyle name="หัวเรื่อง 1" xfId="54" xr:uid="{00000000-0005-0000-0000-000036000000}"/>
    <cellStyle name="หัวเรื่อง 2" xfId="55" xr:uid="{00000000-0005-0000-0000-000037000000}"/>
    <cellStyle name="หัวเรื่อง 3" xfId="56" xr:uid="{00000000-0005-0000-0000-000038000000}"/>
    <cellStyle name="หัวเรื่อง 4" xfId="57" xr:uid="{00000000-0005-0000-0000-000039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48"/>
  <sheetViews>
    <sheetView topLeftCell="A52" zoomScaleNormal="100" zoomScaleSheetLayoutView="74" workbookViewId="0">
      <selection activeCell="N65" sqref="N65"/>
    </sheetView>
  </sheetViews>
  <sheetFormatPr defaultColWidth="9.125" defaultRowHeight="16.350000000000001" customHeight="1" x14ac:dyDescent="0.6"/>
  <cols>
    <col min="1" max="1" width="1.875" style="17" customWidth="1"/>
    <col min="2" max="2" width="34.75" style="15" customWidth="1"/>
    <col min="3" max="3" width="6.75" style="16" customWidth="1"/>
    <col min="4" max="4" width="0.75" style="17" customWidth="1"/>
    <col min="5" max="5" width="13" style="1" customWidth="1"/>
    <col min="6" max="6" width="0.75" style="1" customWidth="1"/>
    <col min="7" max="7" width="13" style="1" customWidth="1"/>
    <col min="8" max="8" width="0.75" style="1" customWidth="1"/>
    <col min="9" max="9" width="13" style="1" customWidth="1"/>
    <col min="10" max="10" width="0.75" style="1" customWidth="1"/>
    <col min="11" max="11" width="13" style="1" customWidth="1"/>
    <col min="12" max="16384" width="9.125" style="17"/>
  </cols>
  <sheetData>
    <row r="1" spans="1:11" ht="16.350000000000001" customHeight="1" x14ac:dyDescent="0.6">
      <c r="A1" s="6" t="s">
        <v>0</v>
      </c>
    </row>
    <row r="2" spans="1:11" s="115" customFormat="1" ht="16.350000000000001" customHeight="1" x14ac:dyDescent="0.6">
      <c r="A2" s="112" t="s">
        <v>184</v>
      </c>
      <c r="B2" s="112"/>
      <c r="C2" s="113"/>
      <c r="D2" s="114"/>
      <c r="E2" s="2"/>
      <c r="F2" s="2"/>
      <c r="G2" s="2"/>
      <c r="H2" s="2"/>
      <c r="I2" s="3"/>
      <c r="J2" s="3"/>
      <c r="K2" s="3"/>
    </row>
    <row r="3" spans="1:11" s="115" customFormat="1" ht="16.350000000000001" customHeight="1" x14ac:dyDescent="0.6">
      <c r="A3" s="116" t="s">
        <v>1</v>
      </c>
      <c r="B3" s="116"/>
      <c r="C3" s="117"/>
      <c r="D3" s="118"/>
      <c r="E3" s="4"/>
      <c r="F3" s="4"/>
      <c r="G3" s="4"/>
      <c r="H3" s="4"/>
      <c r="I3" s="4"/>
      <c r="J3" s="4"/>
      <c r="K3" s="4"/>
    </row>
    <row r="4" spans="1:11" s="115" customFormat="1" ht="16.350000000000001" customHeight="1" x14ac:dyDescent="0.6">
      <c r="A4" s="112"/>
      <c r="B4" s="112"/>
      <c r="C4" s="113"/>
      <c r="D4" s="114"/>
      <c r="E4" s="5"/>
      <c r="F4" s="5"/>
      <c r="G4" s="5"/>
      <c r="H4" s="5"/>
      <c r="I4" s="5"/>
      <c r="J4" s="5"/>
      <c r="K4" s="5"/>
    </row>
    <row r="5" spans="1:11" s="115" customFormat="1" ht="16.350000000000001" customHeight="1" x14ac:dyDescent="0.6">
      <c r="A5" s="112"/>
      <c r="B5" s="112"/>
      <c r="C5" s="113"/>
      <c r="D5" s="114"/>
      <c r="E5" s="2"/>
      <c r="F5" s="2"/>
      <c r="G5" s="2"/>
      <c r="H5" s="2"/>
      <c r="I5" s="2"/>
      <c r="J5" s="2"/>
      <c r="K5" s="2"/>
    </row>
    <row r="6" spans="1:11" s="115" customFormat="1" ht="16.350000000000001" customHeight="1" x14ac:dyDescent="0.6">
      <c r="A6" s="112"/>
      <c r="B6" s="112"/>
      <c r="C6" s="113"/>
      <c r="D6" s="114"/>
      <c r="E6" s="192" t="s">
        <v>2</v>
      </c>
      <c r="F6" s="192"/>
      <c r="G6" s="192"/>
      <c r="H6" s="2"/>
      <c r="I6" s="192" t="s">
        <v>3</v>
      </c>
      <c r="J6" s="192"/>
      <c r="K6" s="192"/>
    </row>
    <row r="7" spans="1:11" s="6" customFormat="1" ht="16.350000000000001" customHeight="1" x14ac:dyDescent="0.6">
      <c r="B7" s="7"/>
      <c r="C7" s="8"/>
      <c r="D7" s="8"/>
      <c r="E7" s="191" t="s">
        <v>4</v>
      </c>
      <c r="F7" s="191"/>
      <c r="G7" s="191"/>
      <c r="H7" s="9"/>
      <c r="I7" s="191" t="s">
        <v>4</v>
      </c>
      <c r="J7" s="191"/>
      <c r="K7" s="191"/>
    </row>
    <row r="8" spans="1:11" s="6" customFormat="1" ht="16.350000000000001" customHeight="1" x14ac:dyDescent="0.6">
      <c r="B8" s="7"/>
      <c r="C8" s="8"/>
      <c r="D8" s="8"/>
      <c r="E8" s="10" t="s">
        <v>5</v>
      </c>
      <c r="F8" s="30"/>
      <c r="G8" s="10" t="s">
        <v>6</v>
      </c>
      <c r="H8" s="30"/>
      <c r="I8" s="10" t="s">
        <v>5</v>
      </c>
      <c r="J8" s="30"/>
      <c r="K8" s="10" t="s">
        <v>6</v>
      </c>
    </row>
    <row r="9" spans="1:11" s="115" customFormat="1" ht="16.350000000000001" customHeight="1" x14ac:dyDescent="0.6">
      <c r="B9" s="112"/>
      <c r="C9" s="117" t="s">
        <v>7</v>
      </c>
      <c r="D9" s="119"/>
      <c r="E9" s="120" t="s">
        <v>8</v>
      </c>
      <c r="F9" s="21"/>
      <c r="G9" s="120" t="s">
        <v>8</v>
      </c>
      <c r="H9" s="21"/>
      <c r="I9" s="120" t="s">
        <v>8</v>
      </c>
      <c r="J9" s="21"/>
      <c r="K9" s="120" t="s">
        <v>8</v>
      </c>
    </row>
    <row r="10" spans="1:11" s="115" customFormat="1" ht="16.350000000000001" customHeight="1" x14ac:dyDescent="0.6">
      <c r="B10" s="112"/>
      <c r="C10" s="113"/>
      <c r="D10" s="119"/>
      <c r="E10" s="11"/>
      <c r="F10" s="11"/>
      <c r="G10" s="11"/>
      <c r="H10" s="11"/>
      <c r="I10" s="11"/>
      <c r="J10" s="11"/>
      <c r="K10" s="11"/>
    </row>
    <row r="11" spans="1:11" s="115" customFormat="1" ht="16.350000000000001" customHeight="1" x14ac:dyDescent="0.6">
      <c r="A11" s="115" t="s">
        <v>9</v>
      </c>
      <c r="B11" s="112"/>
      <c r="C11" s="113"/>
      <c r="D11" s="113"/>
      <c r="E11" s="21"/>
      <c r="F11" s="21"/>
      <c r="G11" s="21"/>
      <c r="H11" s="21"/>
      <c r="I11" s="21"/>
      <c r="J11" s="21"/>
      <c r="K11" s="21"/>
    </row>
    <row r="12" spans="1:11" ht="16.350000000000001" customHeight="1" x14ac:dyDescent="0.6">
      <c r="A12" s="115"/>
      <c r="B12" s="112"/>
      <c r="D12" s="16"/>
    </row>
    <row r="13" spans="1:11" ht="16.350000000000001" customHeight="1" x14ac:dyDescent="0.6">
      <c r="A13" s="115" t="s">
        <v>10</v>
      </c>
      <c r="B13" s="112"/>
      <c r="D13" s="16"/>
      <c r="E13" s="121"/>
      <c r="F13" s="12"/>
      <c r="G13" s="121"/>
      <c r="H13" s="121"/>
      <c r="I13" s="121"/>
      <c r="J13" s="12"/>
      <c r="K13" s="121"/>
    </row>
    <row r="14" spans="1:11" ht="16.350000000000001" customHeight="1" x14ac:dyDescent="0.6">
      <c r="A14" s="115"/>
      <c r="B14" s="112"/>
      <c r="D14" s="16"/>
    </row>
    <row r="15" spans="1:11" ht="16.350000000000001" customHeight="1" x14ac:dyDescent="0.6">
      <c r="A15" s="14" t="s">
        <v>11</v>
      </c>
      <c r="B15" s="112"/>
      <c r="C15" s="16">
        <v>9</v>
      </c>
      <c r="D15" s="16"/>
      <c r="E15" s="111">
        <v>42341539</v>
      </c>
      <c r="F15" s="12"/>
      <c r="G15" s="111">
        <v>22105478</v>
      </c>
      <c r="H15" s="12"/>
      <c r="I15" s="143">
        <v>31601729</v>
      </c>
      <c r="J15" s="111"/>
      <c r="K15" s="111">
        <v>8061113</v>
      </c>
    </row>
    <row r="16" spans="1:11" ht="16.350000000000001" customHeight="1" x14ac:dyDescent="0.6">
      <c r="A16" s="14" t="s">
        <v>12</v>
      </c>
      <c r="B16" s="112"/>
      <c r="D16" s="16"/>
      <c r="E16" s="111"/>
      <c r="F16" s="12"/>
      <c r="G16" s="111"/>
      <c r="H16" s="12"/>
      <c r="I16" s="143"/>
      <c r="J16" s="111"/>
      <c r="K16" s="111"/>
    </row>
    <row r="17" spans="1:11" ht="16.350000000000001" customHeight="1" x14ac:dyDescent="0.6">
      <c r="A17" s="14"/>
      <c r="B17" s="15" t="s">
        <v>13</v>
      </c>
      <c r="C17" s="16">
        <v>10</v>
      </c>
      <c r="D17" s="16"/>
      <c r="E17" s="111">
        <v>0</v>
      </c>
      <c r="F17" s="12"/>
      <c r="G17" s="111">
        <v>5015618</v>
      </c>
      <c r="H17" s="12"/>
      <c r="I17" s="143">
        <v>0</v>
      </c>
      <c r="J17" s="111"/>
      <c r="K17" s="111">
        <v>5015618</v>
      </c>
    </row>
    <row r="18" spans="1:11" ht="16.350000000000001" customHeight="1" x14ac:dyDescent="0.6">
      <c r="A18" s="14" t="s">
        <v>14</v>
      </c>
      <c r="C18" s="13">
        <v>11</v>
      </c>
      <c r="D18" s="16"/>
      <c r="E18" s="111">
        <v>47304786</v>
      </c>
      <c r="F18" s="12"/>
      <c r="G18" s="111">
        <v>63653812</v>
      </c>
      <c r="H18" s="12"/>
      <c r="I18" s="143">
        <v>5096807</v>
      </c>
      <c r="J18" s="111"/>
      <c r="K18" s="111">
        <v>16200327</v>
      </c>
    </row>
    <row r="19" spans="1:11" ht="16.350000000000001" customHeight="1" x14ac:dyDescent="0.6">
      <c r="A19" s="14" t="s">
        <v>15</v>
      </c>
      <c r="C19" s="13">
        <v>33.4</v>
      </c>
      <c r="D19" s="16"/>
      <c r="E19" s="111">
        <v>0</v>
      </c>
      <c r="F19" s="12"/>
      <c r="G19" s="111">
        <v>0</v>
      </c>
      <c r="H19" s="12"/>
      <c r="I19" s="111">
        <v>243605950</v>
      </c>
      <c r="J19" s="111"/>
      <c r="K19" s="111">
        <v>403705950</v>
      </c>
    </row>
    <row r="20" spans="1:11" ht="16.350000000000001" customHeight="1" x14ac:dyDescent="0.6">
      <c r="A20" s="14" t="s">
        <v>16</v>
      </c>
      <c r="C20" s="16">
        <v>12</v>
      </c>
      <c r="D20" s="16"/>
      <c r="E20" s="12">
        <v>11290877</v>
      </c>
      <c r="F20" s="12"/>
      <c r="G20" s="12">
        <v>11050142</v>
      </c>
      <c r="H20" s="12"/>
      <c r="I20" s="12">
        <v>1909472</v>
      </c>
      <c r="J20" s="12"/>
      <c r="K20" s="12">
        <v>1253855</v>
      </c>
    </row>
    <row r="21" spans="1:11" ht="16.350000000000001" customHeight="1" x14ac:dyDescent="0.6">
      <c r="A21" s="100" t="s">
        <v>17</v>
      </c>
      <c r="D21" s="16"/>
      <c r="E21" s="110">
        <v>31368732</v>
      </c>
      <c r="F21" s="12"/>
      <c r="G21" s="110">
        <v>37737363</v>
      </c>
      <c r="H21" s="12"/>
      <c r="I21" s="110">
        <v>2802431</v>
      </c>
      <c r="J21" s="110"/>
      <c r="K21" s="110">
        <v>3182104</v>
      </c>
    </row>
    <row r="22" spans="1:11" ht="16.350000000000001" customHeight="1" x14ac:dyDescent="0.6">
      <c r="A22" s="100" t="s">
        <v>18</v>
      </c>
      <c r="C22" s="13"/>
      <c r="D22" s="16"/>
      <c r="E22" s="18">
        <v>418144</v>
      </c>
      <c r="F22" s="12"/>
      <c r="G22" s="18">
        <v>1010791</v>
      </c>
      <c r="H22" s="12"/>
      <c r="I22" s="18">
        <v>150536</v>
      </c>
      <c r="J22" s="12"/>
      <c r="K22" s="18">
        <v>426719</v>
      </c>
    </row>
    <row r="23" spans="1:11" ht="16.350000000000001" customHeight="1" x14ac:dyDescent="0.6">
      <c r="A23" s="100"/>
      <c r="C23" s="13"/>
      <c r="D23" s="16"/>
      <c r="E23" s="12"/>
      <c r="F23" s="12"/>
      <c r="G23" s="12"/>
      <c r="H23" s="12"/>
      <c r="I23" s="12"/>
      <c r="J23" s="12"/>
      <c r="K23" s="12"/>
    </row>
    <row r="24" spans="1:11" ht="16.350000000000001" customHeight="1" x14ac:dyDescent="0.6">
      <c r="A24" s="112" t="s">
        <v>19</v>
      </c>
      <c r="D24" s="16"/>
      <c r="E24" s="18">
        <f>SUM(E15:E22)</f>
        <v>132724078</v>
      </c>
      <c r="F24" s="12"/>
      <c r="G24" s="18">
        <f>SUM(G15:G22)</f>
        <v>140573204</v>
      </c>
      <c r="H24" s="12"/>
      <c r="I24" s="18">
        <f>SUM(I15:I22)</f>
        <v>285166925</v>
      </c>
      <c r="J24" s="12"/>
      <c r="K24" s="18">
        <f>SUM(K15:K22)</f>
        <v>437845686</v>
      </c>
    </row>
    <row r="25" spans="1:11" ht="16.350000000000001" customHeight="1" x14ac:dyDescent="0.6">
      <c r="A25" s="15"/>
      <c r="D25" s="16"/>
      <c r="E25" s="12"/>
      <c r="F25" s="12"/>
      <c r="G25" s="12"/>
      <c r="H25" s="12"/>
      <c r="I25" s="12"/>
      <c r="J25" s="12"/>
      <c r="K25" s="12"/>
    </row>
    <row r="26" spans="1:11" ht="16.350000000000001" customHeight="1" x14ac:dyDescent="0.6">
      <c r="A26" s="112" t="s">
        <v>20</v>
      </c>
      <c r="B26" s="112"/>
      <c r="D26" s="16"/>
      <c r="F26" s="12"/>
      <c r="H26" s="12"/>
      <c r="J26" s="12"/>
      <c r="K26" s="12"/>
    </row>
    <row r="27" spans="1:11" ht="12" x14ac:dyDescent="0.6">
      <c r="A27" s="112"/>
      <c r="B27" s="112"/>
      <c r="D27" s="16"/>
      <c r="F27" s="12"/>
      <c r="H27" s="12"/>
      <c r="J27" s="12"/>
      <c r="K27" s="12"/>
    </row>
    <row r="28" spans="1:11" ht="16.350000000000001" customHeight="1" x14ac:dyDescent="0.6">
      <c r="A28" s="15" t="s">
        <v>12</v>
      </c>
      <c r="B28" s="112"/>
      <c r="D28" s="16"/>
      <c r="F28" s="12"/>
      <c r="H28" s="12"/>
      <c r="J28" s="12"/>
      <c r="K28" s="12"/>
    </row>
    <row r="29" spans="1:11" ht="16.350000000000001" customHeight="1" x14ac:dyDescent="0.6">
      <c r="A29" s="112"/>
      <c r="B29" s="15" t="s">
        <v>13</v>
      </c>
      <c r="C29" s="16">
        <v>10</v>
      </c>
      <c r="D29" s="16"/>
      <c r="E29" s="1">
        <v>0</v>
      </c>
      <c r="F29" s="12"/>
      <c r="G29" s="1">
        <v>1000000</v>
      </c>
      <c r="H29" s="12"/>
      <c r="I29" s="1">
        <v>0</v>
      </c>
      <c r="J29" s="12"/>
      <c r="K29" s="12">
        <v>0</v>
      </c>
    </row>
    <row r="30" spans="1:11" ht="15.75" customHeight="1" x14ac:dyDescent="0.6">
      <c r="A30" s="14" t="s">
        <v>144</v>
      </c>
      <c r="B30" s="100"/>
      <c r="C30" s="16">
        <v>13</v>
      </c>
      <c r="D30" s="16"/>
      <c r="E30" s="12">
        <v>0</v>
      </c>
      <c r="F30" s="12"/>
      <c r="G30" s="12">
        <v>0</v>
      </c>
      <c r="H30" s="12"/>
      <c r="I30" s="12">
        <v>701790000</v>
      </c>
      <c r="J30" s="12"/>
      <c r="K30" s="12">
        <v>701790000</v>
      </c>
    </row>
    <row r="31" spans="1:11" ht="15.75" customHeight="1" x14ac:dyDescent="0.6">
      <c r="A31" s="14" t="s">
        <v>158</v>
      </c>
      <c r="B31" s="100"/>
      <c r="C31" s="16">
        <v>14</v>
      </c>
      <c r="D31" s="16"/>
      <c r="E31" s="12">
        <v>0</v>
      </c>
      <c r="F31" s="12"/>
      <c r="G31" s="12">
        <v>0</v>
      </c>
      <c r="H31" s="12"/>
      <c r="I31" s="12">
        <v>0</v>
      </c>
      <c r="J31" s="12"/>
      <c r="K31" s="12">
        <v>0</v>
      </c>
    </row>
    <row r="32" spans="1:11" ht="16.350000000000001" customHeight="1" x14ac:dyDescent="0.6">
      <c r="A32" s="122" t="s">
        <v>145</v>
      </c>
      <c r="B32" s="100"/>
      <c r="C32" s="16">
        <v>16</v>
      </c>
      <c r="D32" s="16"/>
      <c r="E32" s="110">
        <v>1244009368</v>
      </c>
      <c r="F32" s="12"/>
      <c r="G32" s="110">
        <v>1303997787</v>
      </c>
      <c r="H32" s="12"/>
      <c r="I32" s="110">
        <v>1110635</v>
      </c>
      <c r="J32" s="12"/>
      <c r="K32" s="12">
        <v>11531712</v>
      </c>
    </row>
    <row r="33" spans="1:11" ht="16.350000000000001" customHeight="1" x14ac:dyDescent="0.6">
      <c r="A33" s="122" t="s">
        <v>146</v>
      </c>
      <c r="B33" s="100"/>
      <c r="C33" s="16">
        <v>17</v>
      </c>
      <c r="D33" s="16"/>
      <c r="E33" s="110">
        <v>4999973</v>
      </c>
      <c r="F33" s="12"/>
      <c r="G33" s="110">
        <v>13818114</v>
      </c>
      <c r="H33" s="12"/>
      <c r="I33" s="110">
        <v>0</v>
      </c>
      <c r="J33" s="12"/>
      <c r="K33" s="111">
        <v>6273912</v>
      </c>
    </row>
    <row r="34" spans="1:11" ht="16.350000000000001" customHeight="1" x14ac:dyDescent="0.6">
      <c r="A34" s="122" t="s">
        <v>147</v>
      </c>
      <c r="B34" s="100"/>
      <c r="C34" s="16">
        <v>18</v>
      </c>
      <c r="D34" s="16"/>
      <c r="E34" s="110">
        <v>5283381</v>
      </c>
      <c r="F34" s="110"/>
      <c r="G34" s="110">
        <v>4219542</v>
      </c>
      <c r="H34" s="110"/>
      <c r="I34" s="110">
        <v>628326</v>
      </c>
      <c r="J34" s="110"/>
      <c r="K34" s="110">
        <v>700813</v>
      </c>
    </row>
    <row r="35" spans="1:11" ht="16.350000000000001" customHeight="1" x14ac:dyDescent="0.6">
      <c r="A35" s="122" t="s">
        <v>148</v>
      </c>
      <c r="B35" s="100"/>
      <c r="D35" s="16"/>
      <c r="E35" s="110">
        <v>7243628</v>
      </c>
      <c r="F35" s="110"/>
      <c r="G35" s="110">
        <v>11514054</v>
      </c>
      <c r="H35" s="110"/>
      <c r="I35" s="110">
        <v>0</v>
      </c>
      <c r="J35" s="110"/>
      <c r="K35" s="110">
        <v>0</v>
      </c>
    </row>
    <row r="36" spans="1:11" ht="16.350000000000001" customHeight="1" x14ac:dyDescent="0.6">
      <c r="A36" s="122" t="s">
        <v>21</v>
      </c>
      <c r="B36" s="100"/>
      <c r="C36" s="16">
        <v>19</v>
      </c>
      <c r="D36" s="16"/>
      <c r="E36" s="12">
        <v>12873923</v>
      </c>
      <c r="F36" s="12"/>
      <c r="G36" s="12">
        <v>16476411</v>
      </c>
      <c r="H36" s="12"/>
      <c r="I36" s="12">
        <v>1549091</v>
      </c>
      <c r="J36" s="12"/>
      <c r="K36" s="110">
        <v>1598444</v>
      </c>
    </row>
    <row r="37" spans="1:11" ht="16.350000000000001" customHeight="1" x14ac:dyDescent="0.6">
      <c r="A37" s="100" t="s">
        <v>22</v>
      </c>
      <c r="C37" s="13"/>
      <c r="D37" s="16"/>
      <c r="E37" s="18">
        <v>1661351</v>
      </c>
      <c r="F37" s="12"/>
      <c r="G37" s="18">
        <v>2085598</v>
      </c>
      <c r="H37" s="12"/>
      <c r="I37" s="18">
        <v>348037</v>
      </c>
      <c r="J37" s="12"/>
      <c r="K37" s="18">
        <v>445420</v>
      </c>
    </row>
    <row r="38" spans="1:11" ht="16.350000000000001" customHeight="1" x14ac:dyDescent="0.6">
      <c r="B38" s="100"/>
      <c r="C38" s="17"/>
    </row>
    <row r="39" spans="1:11" ht="16.350000000000001" customHeight="1" x14ac:dyDescent="0.6">
      <c r="A39" s="112" t="s">
        <v>23</v>
      </c>
      <c r="D39" s="16"/>
      <c r="E39" s="18">
        <f>SUM(E29:E37)</f>
        <v>1276071624</v>
      </c>
      <c r="F39" s="12"/>
      <c r="G39" s="18">
        <f t="shared" ref="G39:K39" si="0">SUM(G29:G37)</f>
        <v>1353111506</v>
      </c>
      <c r="H39" s="12"/>
      <c r="I39" s="18">
        <f t="shared" si="0"/>
        <v>705426089</v>
      </c>
      <c r="J39" s="12"/>
      <c r="K39" s="18">
        <f t="shared" si="0"/>
        <v>722340301</v>
      </c>
    </row>
    <row r="40" spans="1:11" ht="16.350000000000001" customHeight="1" x14ac:dyDescent="0.6">
      <c r="A40" s="112"/>
      <c r="D40" s="16"/>
      <c r="E40" s="12"/>
      <c r="F40" s="12"/>
      <c r="G40" s="12"/>
      <c r="H40" s="12"/>
      <c r="I40" s="12"/>
      <c r="J40" s="12"/>
      <c r="K40" s="12"/>
    </row>
    <row r="41" spans="1:11" ht="16.350000000000001" customHeight="1" thickBot="1" x14ac:dyDescent="0.65">
      <c r="A41" s="115" t="s">
        <v>24</v>
      </c>
      <c r="D41" s="16"/>
      <c r="E41" s="95">
        <f>SUM(E24+E39)</f>
        <v>1408795702</v>
      </c>
      <c r="F41" s="12"/>
      <c r="G41" s="95">
        <f>SUM(G24+G39)</f>
        <v>1493684710</v>
      </c>
      <c r="H41" s="12"/>
      <c r="I41" s="95">
        <f>SUM(I24+I39)</f>
        <v>990593014</v>
      </c>
      <c r="J41" s="12"/>
      <c r="K41" s="95">
        <f>SUM(K24+K39)</f>
        <v>1160185987</v>
      </c>
    </row>
    <row r="42" spans="1:11" ht="16.350000000000001" customHeight="1" thickTop="1" x14ac:dyDescent="0.6">
      <c r="A42" s="115"/>
      <c r="D42" s="16"/>
      <c r="E42" s="12"/>
      <c r="F42" s="12"/>
      <c r="G42" s="12"/>
      <c r="H42" s="12"/>
      <c r="I42" s="12"/>
      <c r="J42" s="12"/>
      <c r="K42" s="12"/>
    </row>
    <row r="43" spans="1:11" ht="16.350000000000001" customHeight="1" x14ac:dyDescent="0.6">
      <c r="A43" s="115"/>
      <c r="D43" s="16"/>
      <c r="E43" s="12"/>
      <c r="F43" s="12"/>
      <c r="G43" s="12"/>
      <c r="H43" s="12"/>
      <c r="I43" s="12"/>
      <c r="J43" s="12"/>
      <c r="K43" s="12"/>
    </row>
    <row r="44" spans="1:11" ht="13.65" customHeight="1" x14ac:dyDescent="0.6">
      <c r="A44" s="115"/>
      <c r="D44" s="16"/>
      <c r="E44" s="12"/>
      <c r="F44" s="12"/>
      <c r="G44" s="12"/>
      <c r="H44" s="12"/>
      <c r="I44" s="12"/>
      <c r="J44" s="12"/>
      <c r="K44" s="12"/>
    </row>
    <row r="45" spans="1:11" ht="16.350000000000001" customHeight="1" x14ac:dyDescent="0.6">
      <c r="A45" s="115"/>
      <c r="D45" s="16"/>
      <c r="E45" s="12"/>
      <c r="F45" s="12"/>
      <c r="G45" s="12"/>
      <c r="H45" s="12"/>
      <c r="I45" s="12"/>
      <c r="J45" s="12"/>
      <c r="K45" s="12"/>
    </row>
    <row r="46" spans="1:11" s="31" customFormat="1" ht="16.350000000000001" customHeight="1" x14ac:dyDescent="0.6">
      <c r="A46" s="193" t="s">
        <v>25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</row>
    <row r="47" spans="1:11" s="31" customFormat="1" ht="16.350000000000001" customHeight="1" x14ac:dyDescent="0.6">
      <c r="A47" s="66"/>
      <c r="B47" s="66"/>
      <c r="C47" s="66"/>
      <c r="D47" s="66"/>
      <c r="E47" s="66"/>
      <c r="F47" s="66"/>
      <c r="G47" s="66"/>
      <c r="H47" s="66"/>
      <c r="I47" s="66"/>
      <c r="J47" s="66"/>
      <c r="K47" s="66"/>
    </row>
    <row r="48" spans="1:11" ht="16.350000000000001" customHeight="1" x14ac:dyDescent="0.6">
      <c r="E48" s="123"/>
      <c r="F48" s="123"/>
      <c r="G48" s="123"/>
      <c r="H48" s="19"/>
      <c r="I48" s="19"/>
      <c r="J48" s="19"/>
      <c r="K48" s="19"/>
    </row>
    <row r="49" spans="1:11" ht="14.25" customHeight="1" x14ac:dyDescent="0.6">
      <c r="E49" s="123"/>
      <c r="F49" s="123"/>
      <c r="G49" s="123"/>
      <c r="H49" s="19"/>
      <c r="I49" s="19"/>
      <c r="J49" s="19"/>
      <c r="K49" s="19"/>
    </row>
    <row r="50" spans="1:11" ht="22.65" customHeight="1" x14ac:dyDescent="0.6">
      <c r="A50" s="124" t="s">
        <v>26</v>
      </c>
      <c r="B50" s="124"/>
      <c r="C50" s="124"/>
      <c r="D50" s="124"/>
      <c r="E50" s="125"/>
      <c r="F50" s="125"/>
      <c r="G50" s="125"/>
      <c r="H50" s="125"/>
      <c r="I50" s="125"/>
      <c r="J50" s="125"/>
      <c r="K50" s="125"/>
    </row>
    <row r="51" spans="1:11" ht="16.350000000000001" customHeight="1" x14ac:dyDescent="0.6">
      <c r="A51" s="112" t="s">
        <v>0</v>
      </c>
      <c r="B51" s="126"/>
      <c r="C51" s="127"/>
      <c r="D51" s="126"/>
      <c r="E51" s="20"/>
      <c r="F51" s="20"/>
      <c r="G51" s="20"/>
      <c r="H51" s="20"/>
      <c r="I51" s="20"/>
      <c r="J51" s="20"/>
      <c r="K51" s="20"/>
    </row>
    <row r="52" spans="1:11" ht="16.350000000000001" customHeight="1" x14ac:dyDescent="0.6">
      <c r="A52" s="112" t="s">
        <v>185</v>
      </c>
      <c r="B52" s="112"/>
      <c r="C52" s="113"/>
      <c r="D52" s="114"/>
      <c r="E52" s="2"/>
      <c r="F52" s="2"/>
      <c r="G52" s="2"/>
      <c r="H52" s="2"/>
      <c r="I52" s="3"/>
      <c r="J52" s="3"/>
      <c r="K52" s="3"/>
    </row>
    <row r="53" spans="1:11" s="115" customFormat="1" ht="16.350000000000001" customHeight="1" x14ac:dyDescent="0.6">
      <c r="A53" s="116" t="s">
        <v>1</v>
      </c>
      <c r="B53" s="116"/>
      <c r="C53" s="117"/>
      <c r="D53" s="118"/>
      <c r="E53" s="4"/>
      <c r="F53" s="4"/>
      <c r="G53" s="4"/>
      <c r="H53" s="4"/>
      <c r="I53" s="4"/>
      <c r="J53" s="4"/>
      <c r="K53" s="4"/>
    </row>
    <row r="54" spans="1:11" s="115" customFormat="1" ht="16.350000000000001" customHeight="1" x14ac:dyDescent="0.6">
      <c r="A54" s="112"/>
      <c r="B54" s="112"/>
      <c r="C54" s="113"/>
      <c r="D54" s="114"/>
      <c r="E54" s="5"/>
      <c r="F54" s="5"/>
      <c r="G54" s="5"/>
      <c r="H54" s="5"/>
      <c r="I54" s="5"/>
      <c r="J54" s="5"/>
      <c r="K54" s="5"/>
    </row>
    <row r="55" spans="1:11" s="115" customFormat="1" ht="16.350000000000001" customHeight="1" x14ac:dyDescent="0.6">
      <c r="A55" s="112"/>
      <c r="B55" s="112"/>
      <c r="C55" s="113"/>
      <c r="D55" s="114"/>
      <c r="E55" s="2"/>
      <c r="F55" s="2"/>
      <c r="G55" s="2"/>
      <c r="H55" s="2"/>
      <c r="I55" s="2"/>
      <c r="J55" s="2"/>
      <c r="K55" s="2"/>
    </row>
    <row r="56" spans="1:11" s="115" customFormat="1" ht="16.350000000000001" customHeight="1" x14ac:dyDescent="0.6">
      <c r="A56" s="112"/>
      <c r="B56" s="112"/>
      <c r="C56" s="113"/>
      <c r="D56" s="114"/>
      <c r="E56" s="192" t="s">
        <v>2</v>
      </c>
      <c r="F56" s="192"/>
      <c r="G56" s="192"/>
      <c r="H56" s="2"/>
      <c r="I56" s="192" t="s">
        <v>3</v>
      </c>
      <c r="J56" s="192"/>
      <c r="K56" s="192"/>
    </row>
    <row r="57" spans="1:11" s="6" customFormat="1" ht="16.350000000000001" customHeight="1" x14ac:dyDescent="0.6">
      <c r="B57" s="7"/>
      <c r="C57" s="8"/>
      <c r="D57" s="8"/>
      <c r="E57" s="191" t="s">
        <v>4</v>
      </c>
      <c r="F57" s="191"/>
      <c r="G57" s="191"/>
      <c r="H57" s="9"/>
      <c r="I57" s="191" t="s">
        <v>4</v>
      </c>
      <c r="J57" s="191"/>
      <c r="K57" s="191"/>
    </row>
    <row r="58" spans="1:11" s="6" customFormat="1" ht="16.350000000000001" customHeight="1" x14ac:dyDescent="0.6">
      <c r="B58" s="7"/>
      <c r="C58" s="8"/>
      <c r="D58" s="8"/>
      <c r="E58" s="10" t="s">
        <v>5</v>
      </c>
      <c r="F58" s="30"/>
      <c r="G58" s="10" t="s">
        <v>6</v>
      </c>
      <c r="H58" s="30"/>
      <c r="I58" s="10" t="s">
        <v>5</v>
      </c>
      <c r="J58" s="30"/>
      <c r="K58" s="10" t="s">
        <v>6</v>
      </c>
    </row>
    <row r="59" spans="1:11" s="115" customFormat="1" ht="16.350000000000001" customHeight="1" x14ac:dyDescent="0.6">
      <c r="B59" s="112"/>
      <c r="C59" s="117" t="s">
        <v>7</v>
      </c>
      <c r="D59" s="119"/>
      <c r="E59" s="120" t="s">
        <v>8</v>
      </c>
      <c r="F59" s="21"/>
      <c r="G59" s="120" t="s">
        <v>8</v>
      </c>
      <c r="H59" s="21"/>
      <c r="I59" s="120" t="s">
        <v>8</v>
      </c>
      <c r="J59" s="21"/>
      <c r="K59" s="120" t="s">
        <v>8</v>
      </c>
    </row>
    <row r="60" spans="1:11" s="115" customFormat="1" ht="16.350000000000001" customHeight="1" x14ac:dyDescent="0.6">
      <c r="B60" s="112"/>
      <c r="C60" s="113"/>
      <c r="D60" s="119"/>
      <c r="E60" s="11"/>
      <c r="F60" s="11"/>
      <c r="G60" s="11"/>
      <c r="H60" s="11"/>
      <c r="I60" s="11"/>
      <c r="J60" s="11"/>
      <c r="K60" s="11"/>
    </row>
    <row r="61" spans="1:11" s="115" customFormat="1" ht="16.350000000000001" customHeight="1" x14ac:dyDescent="0.6">
      <c r="A61" s="112" t="s">
        <v>27</v>
      </c>
      <c r="B61" s="112"/>
      <c r="C61" s="113"/>
      <c r="D61" s="113"/>
      <c r="E61" s="2"/>
      <c r="F61" s="2"/>
      <c r="G61" s="2"/>
      <c r="H61" s="2"/>
      <c r="I61" s="2"/>
      <c r="J61" s="2"/>
      <c r="K61" s="2"/>
    </row>
    <row r="62" spans="1:11" ht="16.350000000000001" customHeight="1" x14ac:dyDescent="0.6">
      <c r="A62" s="115"/>
      <c r="B62" s="112"/>
      <c r="C62" s="113"/>
      <c r="D62" s="119"/>
      <c r="E62" s="11"/>
      <c r="F62" s="11"/>
      <c r="G62" s="11"/>
      <c r="H62" s="11"/>
      <c r="I62" s="11"/>
      <c r="J62" s="21"/>
      <c r="K62" s="11"/>
    </row>
    <row r="63" spans="1:11" s="115" customFormat="1" ht="16.350000000000001" customHeight="1" x14ac:dyDescent="0.6">
      <c r="A63" s="115" t="s">
        <v>28</v>
      </c>
      <c r="B63" s="112"/>
      <c r="C63" s="16"/>
      <c r="D63" s="16"/>
      <c r="E63" s="1"/>
      <c r="F63" s="12"/>
      <c r="G63" s="1"/>
      <c r="H63" s="12"/>
      <c r="I63" s="12"/>
      <c r="J63" s="12"/>
      <c r="K63" s="12"/>
    </row>
    <row r="64" spans="1:11" ht="16.350000000000001" customHeight="1" x14ac:dyDescent="0.6">
      <c r="A64" s="115"/>
      <c r="B64" s="112"/>
      <c r="D64" s="16"/>
      <c r="F64" s="12"/>
      <c r="H64" s="12"/>
      <c r="I64" s="12"/>
      <c r="J64" s="12"/>
      <c r="K64" s="12"/>
    </row>
    <row r="65" spans="1:11" ht="16.350000000000001" customHeight="1" x14ac:dyDescent="0.6">
      <c r="A65" s="14" t="s">
        <v>180</v>
      </c>
      <c r="B65" s="100"/>
      <c r="C65" s="13">
        <v>20</v>
      </c>
      <c r="D65" s="16"/>
      <c r="E65" s="111">
        <v>25180159</v>
      </c>
      <c r="F65" s="111"/>
      <c r="G65" s="111">
        <v>33033967</v>
      </c>
      <c r="H65" s="111"/>
      <c r="I65" s="111">
        <v>3225413</v>
      </c>
      <c r="J65" s="111"/>
      <c r="K65" s="111">
        <v>2270064</v>
      </c>
    </row>
    <row r="66" spans="1:11" ht="16.350000000000001" customHeight="1" x14ac:dyDescent="0.6">
      <c r="A66" s="14" t="s">
        <v>29</v>
      </c>
      <c r="B66" s="100"/>
      <c r="C66" s="13"/>
      <c r="D66" s="16"/>
      <c r="F66" s="111"/>
      <c r="G66" s="111"/>
      <c r="H66" s="111"/>
      <c r="J66" s="111"/>
      <c r="K66" s="111"/>
    </row>
    <row r="67" spans="1:11" ht="16.350000000000001" customHeight="1" x14ac:dyDescent="0.6">
      <c r="A67" s="14"/>
      <c r="B67" s="100" t="s">
        <v>30</v>
      </c>
      <c r="C67" s="13">
        <v>33.5</v>
      </c>
      <c r="D67" s="16"/>
      <c r="E67" s="111">
        <v>42004000</v>
      </c>
      <c r="F67" s="111"/>
      <c r="G67" s="111">
        <v>43908000</v>
      </c>
      <c r="H67" s="111"/>
      <c r="I67" s="111">
        <v>0</v>
      </c>
      <c r="J67" s="111"/>
      <c r="K67" s="111">
        <v>0</v>
      </c>
    </row>
    <row r="68" spans="1:11" ht="16.350000000000001" customHeight="1" x14ac:dyDescent="0.6">
      <c r="A68" s="14" t="s">
        <v>31</v>
      </c>
      <c r="B68" s="100"/>
      <c r="C68" s="13" t="s">
        <v>163</v>
      </c>
      <c r="D68" s="16"/>
      <c r="E68" s="128">
        <v>2716719</v>
      </c>
      <c r="F68" s="111"/>
      <c r="G68" s="128">
        <v>3000716</v>
      </c>
      <c r="H68" s="111"/>
      <c r="I68" s="128">
        <v>0</v>
      </c>
      <c r="J68" s="111"/>
      <c r="K68" s="111">
        <v>957430</v>
      </c>
    </row>
    <row r="69" spans="1:11" ht="16.350000000000001" customHeight="1" x14ac:dyDescent="0.6">
      <c r="A69" s="17" t="s">
        <v>32</v>
      </c>
      <c r="C69" s="16">
        <v>21</v>
      </c>
      <c r="E69" s="129">
        <v>5232613</v>
      </c>
      <c r="F69" s="110"/>
      <c r="G69" s="129">
        <v>6810738</v>
      </c>
      <c r="H69" s="110"/>
      <c r="I69" s="129">
        <v>452870</v>
      </c>
      <c r="J69" s="110"/>
      <c r="K69" s="129">
        <v>390850</v>
      </c>
    </row>
    <row r="70" spans="1:11" ht="16.350000000000001" customHeight="1" x14ac:dyDescent="0.6">
      <c r="A70" s="115"/>
      <c r="B70" s="112"/>
      <c r="C70" s="113"/>
      <c r="D70" s="119"/>
      <c r="E70" s="21"/>
      <c r="F70" s="11"/>
      <c r="G70" s="21"/>
      <c r="H70" s="11"/>
      <c r="I70" s="21"/>
      <c r="J70" s="11"/>
      <c r="K70" s="11"/>
    </row>
    <row r="71" spans="1:11" s="115" customFormat="1" ht="16.350000000000001" customHeight="1" x14ac:dyDescent="0.6">
      <c r="A71" s="112" t="s">
        <v>33</v>
      </c>
      <c r="B71" s="15"/>
      <c r="C71" s="16"/>
      <c r="D71" s="16"/>
      <c r="E71" s="18">
        <f>SUM(E65:E69)</f>
        <v>75133491</v>
      </c>
      <c r="F71" s="12"/>
      <c r="G71" s="18">
        <f>SUM(G65:G69)</f>
        <v>86753421</v>
      </c>
      <c r="H71" s="12"/>
      <c r="I71" s="18">
        <f>SUM(I65:I69)</f>
        <v>3678283</v>
      </c>
      <c r="J71" s="12"/>
      <c r="K71" s="18">
        <f>SUM(K65:K69)</f>
        <v>3618344</v>
      </c>
    </row>
    <row r="72" spans="1:11" ht="16.350000000000001" customHeight="1" x14ac:dyDescent="0.6">
      <c r="D72" s="16"/>
      <c r="E72" s="12"/>
      <c r="F72" s="12"/>
      <c r="G72" s="12"/>
      <c r="H72" s="12"/>
      <c r="I72" s="12"/>
      <c r="J72" s="12"/>
      <c r="K72" s="12"/>
    </row>
    <row r="73" spans="1:11" ht="16.350000000000001" customHeight="1" x14ac:dyDescent="0.6">
      <c r="A73" s="115" t="s">
        <v>34</v>
      </c>
      <c r="B73" s="112"/>
      <c r="D73" s="16"/>
      <c r="E73" s="12"/>
      <c r="F73" s="12"/>
      <c r="G73" s="12"/>
      <c r="H73" s="12"/>
      <c r="I73" s="12"/>
      <c r="J73" s="12"/>
      <c r="K73" s="12"/>
    </row>
    <row r="74" spans="1:11" ht="16.350000000000001" customHeight="1" x14ac:dyDescent="0.6">
      <c r="A74" s="115"/>
      <c r="B74" s="112"/>
      <c r="C74" s="113"/>
      <c r="D74" s="119"/>
      <c r="E74" s="11"/>
      <c r="F74" s="11"/>
      <c r="G74" s="11"/>
      <c r="H74" s="11"/>
      <c r="I74" s="11"/>
      <c r="J74" s="11"/>
      <c r="K74" s="11"/>
    </row>
    <row r="75" spans="1:11" ht="16.350000000000001" customHeight="1" x14ac:dyDescent="0.6">
      <c r="A75" s="14" t="s">
        <v>35</v>
      </c>
      <c r="B75" s="112"/>
      <c r="C75" s="13">
        <v>33.5</v>
      </c>
      <c r="D75" s="119"/>
      <c r="E75" s="149">
        <v>70180000</v>
      </c>
      <c r="F75" s="149"/>
      <c r="G75" s="149">
        <v>82184000</v>
      </c>
      <c r="H75" s="149"/>
      <c r="I75" s="149">
        <v>0</v>
      </c>
      <c r="J75" s="149"/>
      <c r="K75" s="149">
        <v>0</v>
      </c>
    </row>
    <row r="76" spans="1:11" ht="16.350000000000001" customHeight="1" x14ac:dyDescent="0.6">
      <c r="A76" s="100" t="s">
        <v>36</v>
      </c>
      <c r="C76" s="13" t="s">
        <v>163</v>
      </c>
      <c r="E76" s="149">
        <v>2790366</v>
      </c>
      <c r="F76" s="149"/>
      <c r="G76" s="149">
        <v>12512762</v>
      </c>
      <c r="H76" s="149"/>
      <c r="I76" s="149">
        <v>0</v>
      </c>
      <c r="J76" s="149"/>
      <c r="K76" s="149">
        <v>7005677</v>
      </c>
    </row>
    <row r="77" spans="1:11" ht="16.350000000000001" customHeight="1" x14ac:dyDescent="0.6">
      <c r="A77" s="100" t="s">
        <v>37</v>
      </c>
      <c r="C77" s="16">
        <v>23</v>
      </c>
      <c r="D77" s="16"/>
      <c r="E77" s="150">
        <v>23765373</v>
      </c>
      <c r="F77" s="151"/>
      <c r="G77" s="150">
        <v>24018450</v>
      </c>
      <c r="H77" s="151"/>
      <c r="I77" s="150">
        <v>7741942</v>
      </c>
      <c r="J77" s="151"/>
      <c r="K77" s="150">
        <v>7278392</v>
      </c>
    </row>
    <row r="78" spans="1:11" ht="16.350000000000001" customHeight="1" x14ac:dyDescent="0.6">
      <c r="A78" s="115"/>
      <c r="B78" s="112"/>
      <c r="C78" s="113"/>
      <c r="D78" s="119"/>
      <c r="E78" s="11"/>
      <c r="F78" s="11"/>
      <c r="G78" s="11"/>
      <c r="H78" s="11"/>
      <c r="I78" s="11"/>
      <c r="J78" s="21"/>
      <c r="K78" s="11"/>
    </row>
    <row r="79" spans="1:11" s="115" customFormat="1" ht="16.350000000000001" customHeight="1" x14ac:dyDescent="0.6">
      <c r="A79" s="112" t="s">
        <v>38</v>
      </c>
      <c r="B79" s="15"/>
      <c r="C79" s="16"/>
      <c r="D79" s="16"/>
      <c r="E79" s="18">
        <f>SUM(E75:E78)</f>
        <v>96735739</v>
      </c>
      <c r="F79" s="12"/>
      <c r="G79" s="18">
        <f>SUM(G75:G78)</f>
        <v>118715212</v>
      </c>
      <c r="H79" s="12"/>
      <c r="I79" s="18">
        <f>SUM(I75:I78)</f>
        <v>7741942</v>
      </c>
      <c r="J79" s="12"/>
      <c r="K79" s="18">
        <f>SUM(K75:K78)</f>
        <v>14284069</v>
      </c>
    </row>
    <row r="80" spans="1:11" ht="16.350000000000001" customHeight="1" x14ac:dyDescent="0.6">
      <c r="A80" s="115"/>
      <c r="B80" s="112"/>
      <c r="C80" s="113"/>
      <c r="D80" s="119"/>
      <c r="E80" s="11"/>
      <c r="F80" s="11"/>
      <c r="G80" s="11"/>
      <c r="H80" s="11"/>
      <c r="I80" s="11"/>
      <c r="J80" s="21"/>
      <c r="K80" s="11"/>
    </row>
    <row r="81" spans="1:11" s="115" customFormat="1" ht="16.350000000000001" customHeight="1" x14ac:dyDescent="0.6">
      <c r="A81" s="115" t="s">
        <v>39</v>
      </c>
      <c r="B81" s="15"/>
      <c r="C81" s="16"/>
      <c r="D81" s="16"/>
      <c r="E81" s="18">
        <f>SUM(E71+E79)</f>
        <v>171869230</v>
      </c>
      <c r="F81" s="12"/>
      <c r="G81" s="18">
        <f>SUM(G71+G79)</f>
        <v>205468633</v>
      </c>
      <c r="H81" s="12"/>
      <c r="I81" s="18">
        <f>SUM(I71+I79)</f>
        <v>11420225</v>
      </c>
      <c r="J81" s="12"/>
      <c r="K81" s="18">
        <f>SUM(K71+K79)</f>
        <v>17902413</v>
      </c>
    </row>
    <row r="82" spans="1:11" ht="16.350000000000001" customHeight="1" x14ac:dyDescent="0.6">
      <c r="A82" s="115"/>
      <c r="D82" s="16"/>
      <c r="E82" s="12"/>
      <c r="F82" s="12"/>
      <c r="G82" s="12"/>
      <c r="H82" s="12"/>
      <c r="I82" s="12"/>
      <c r="J82" s="12"/>
      <c r="K82" s="12"/>
    </row>
    <row r="83" spans="1:11" ht="16.350000000000001" customHeight="1" x14ac:dyDescent="0.6">
      <c r="A83" s="115"/>
      <c r="D83" s="16"/>
      <c r="E83" s="12"/>
      <c r="F83" s="12"/>
      <c r="G83" s="12"/>
      <c r="H83" s="12"/>
      <c r="I83" s="12"/>
      <c r="J83" s="12"/>
      <c r="K83" s="12"/>
    </row>
    <row r="84" spans="1:11" ht="16.350000000000001" customHeight="1" x14ac:dyDescent="0.6">
      <c r="A84" s="115"/>
      <c r="D84" s="16"/>
      <c r="E84" s="12"/>
      <c r="F84" s="12"/>
      <c r="G84" s="12"/>
      <c r="H84" s="12"/>
      <c r="I84" s="12"/>
      <c r="J84" s="12"/>
      <c r="K84" s="12"/>
    </row>
    <row r="85" spans="1:11" ht="16.350000000000001" customHeight="1" x14ac:dyDescent="0.6">
      <c r="A85" s="115"/>
      <c r="D85" s="16"/>
      <c r="E85" s="12"/>
      <c r="F85" s="12"/>
      <c r="G85" s="12"/>
      <c r="H85" s="12"/>
      <c r="I85" s="12"/>
      <c r="J85" s="12"/>
      <c r="K85" s="12"/>
    </row>
    <row r="86" spans="1:11" ht="16.350000000000001" customHeight="1" x14ac:dyDescent="0.6">
      <c r="A86" s="115"/>
      <c r="D86" s="16"/>
      <c r="E86" s="12"/>
      <c r="F86" s="12"/>
      <c r="G86" s="12"/>
      <c r="H86" s="12"/>
      <c r="I86" s="12"/>
      <c r="J86" s="12"/>
      <c r="K86" s="12"/>
    </row>
    <row r="87" spans="1:11" ht="16.350000000000001" customHeight="1" x14ac:dyDescent="0.6">
      <c r="A87" s="115"/>
      <c r="D87" s="16"/>
      <c r="E87" s="12"/>
      <c r="F87" s="12"/>
      <c r="G87" s="12"/>
      <c r="H87" s="12"/>
      <c r="I87" s="12"/>
      <c r="J87" s="12"/>
      <c r="K87" s="12"/>
    </row>
    <row r="88" spans="1:11" ht="16.350000000000001" customHeight="1" x14ac:dyDescent="0.6">
      <c r="A88" s="115"/>
      <c r="D88" s="16"/>
      <c r="E88" s="12"/>
      <c r="F88" s="12"/>
      <c r="G88" s="12"/>
      <c r="H88" s="12"/>
      <c r="I88" s="12"/>
      <c r="J88" s="12"/>
      <c r="K88" s="12"/>
    </row>
    <row r="89" spans="1:11" ht="16.350000000000001" customHeight="1" x14ac:dyDescent="0.6">
      <c r="A89" s="115"/>
      <c r="D89" s="16"/>
      <c r="E89" s="12"/>
      <c r="F89" s="12"/>
      <c r="G89" s="12"/>
      <c r="H89" s="12"/>
      <c r="I89" s="12"/>
      <c r="J89" s="12"/>
      <c r="K89" s="12"/>
    </row>
    <row r="90" spans="1:11" ht="16.350000000000001" customHeight="1" x14ac:dyDescent="0.6">
      <c r="A90" s="115"/>
      <c r="D90" s="16"/>
      <c r="E90" s="12"/>
      <c r="F90" s="12"/>
      <c r="G90" s="12"/>
      <c r="H90" s="12"/>
      <c r="I90" s="12"/>
      <c r="J90" s="12"/>
      <c r="K90" s="12"/>
    </row>
    <row r="91" spans="1:11" ht="19.5" customHeight="1" x14ac:dyDescent="0.6">
      <c r="A91" s="115"/>
      <c r="D91" s="16"/>
      <c r="E91" s="12"/>
      <c r="F91" s="12"/>
      <c r="G91" s="12"/>
      <c r="H91" s="12"/>
      <c r="I91" s="12"/>
      <c r="J91" s="12"/>
      <c r="K91" s="12"/>
    </row>
    <row r="92" spans="1:11" ht="19.5" customHeight="1" x14ac:dyDescent="0.6">
      <c r="A92" s="115"/>
      <c r="D92" s="16"/>
      <c r="E92" s="12"/>
      <c r="F92" s="12"/>
      <c r="G92" s="12"/>
      <c r="H92" s="12"/>
      <c r="I92" s="12"/>
      <c r="J92" s="12"/>
      <c r="K92" s="12"/>
    </row>
    <row r="93" spans="1:11" ht="16.350000000000001" customHeight="1" x14ac:dyDescent="0.6">
      <c r="A93" s="115"/>
      <c r="D93" s="16"/>
      <c r="E93" s="12"/>
      <c r="F93" s="12"/>
      <c r="G93" s="12"/>
      <c r="H93" s="12"/>
      <c r="I93" s="12"/>
      <c r="J93" s="12"/>
      <c r="K93" s="12"/>
    </row>
    <row r="94" spans="1:11" ht="16.350000000000001" customHeight="1" x14ac:dyDescent="0.6">
      <c r="A94" s="115"/>
      <c r="D94" s="16"/>
      <c r="E94" s="12"/>
      <c r="F94" s="12"/>
      <c r="G94" s="12"/>
      <c r="H94" s="12"/>
      <c r="I94" s="12"/>
      <c r="J94" s="12"/>
      <c r="K94" s="12"/>
    </row>
    <row r="95" spans="1:11" s="31" customFormat="1" ht="16.350000000000001" customHeight="1" x14ac:dyDescent="0.6">
      <c r="A95" s="193" t="s">
        <v>25</v>
      </c>
      <c r="B95" s="193"/>
      <c r="C95" s="193"/>
      <c r="D95" s="193"/>
      <c r="E95" s="193"/>
      <c r="F95" s="193"/>
      <c r="G95" s="193"/>
      <c r="H95" s="193"/>
      <c r="I95" s="193"/>
      <c r="J95" s="193"/>
      <c r="K95" s="193"/>
    </row>
    <row r="96" spans="1:11" ht="16.350000000000001" customHeight="1" x14ac:dyDescent="0.6">
      <c r="E96" s="123"/>
      <c r="F96" s="123"/>
      <c r="G96" s="123"/>
      <c r="H96" s="19"/>
      <c r="I96" s="19"/>
      <c r="J96" s="19"/>
      <c r="K96" s="19"/>
    </row>
    <row r="97" spans="1:11" ht="16.350000000000001" customHeight="1" x14ac:dyDescent="0.6">
      <c r="E97" s="123"/>
      <c r="F97" s="123"/>
      <c r="G97" s="123"/>
      <c r="H97" s="19"/>
      <c r="I97" s="19"/>
      <c r="J97" s="19"/>
      <c r="K97" s="19"/>
    </row>
    <row r="98" spans="1:11" ht="16.350000000000001" customHeight="1" x14ac:dyDescent="0.6">
      <c r="E98" s="123"/>
      <c r="F98" s="123"/>
      <c r="G98" s="123"/>
      <c r="H98" s="19"/>
      <c r="I98" s="19"/>
      <c r="J98" s="19"/>
      <c r="K98" s="19"/>
    </row>
    <row r="99" spans="1:11" ht="22.65" customHeight="1" x14ac:dyDescent="0.6">
      <c r="A99" s="130" t="s">
        <v>26</v>
      </c>
      <c r="B99" s="130"/>
      <c r="C99" s="130"/>
      <c r="D99" s="130"/>
      <c r="E99" s="131"/>
      <c r="F99" s="131"/>
      <c r="G99" s="131"/>
      <c r="H99" s="131"/>
      <c r="I99" s="131"/>
      <c r="J99" s="131"/>
      <c r="K99" s="131"/>
    </row>
    <row r="100" spans="1:11" ht="16.350000000000001" customHeight="1" x14ac:dyDescent="0.6">
      <c r="A100" s="112" t="s">
        <v>0</v>
      </c>
      <c r="B100" s="126"/>
      <c r="C100" s="127"/>
      <c r="D100" s="126"/>
      <c r="E100" s="20"/>
      <c r="F100" s="20"/>
      <c r="G100" s="20"/>
      <c r="H100" s="20"/>
      <c r="I100" s="20"/>
      <c r="J100" s="20"/>
      <c r="K100" s="20"/>
    </row>
    <row r="101" spans="1:11" ht="16.350000000000001" customHeight="1" x14ac:dyDescent="0.6">
      <c r="A101" s="112" t="s">
        <v>184</v>
      </c>
      <c r="B101" s="112"/>
      <c r="C101" s="113"/>
      <c r="D101" s="114"/>
      <c r="E101" s="2"/>
      <c r="F101" s="2"/>
      <c r="G101" s="2"/>
      <c r="H101" s="2"/>
      <c r="I101" s="3"/>
      <c r="J101" s="3"/>
      <c r="K101" s="3"/>
    </row>
    <row r="102" spans="1:11" s="115" customFormat="1" ht="16.350000000000001" customHeight="1" x14ac:dyDescent="0.6">
      <c r="A102" s="116" t="s">
        <v>1</v>
      </c>
      <c r="B102" s="116"/>
      <c r="C102" s="117"/>
      <c r="D102" s="118"/>
      <c r="E102" s="4"/>
      <c r="F102" s="4"/>
      <c r="G102" s="4"/>
      <c r="H102" s="4"/>
      <c r="I102" s="4"/>
      <c r="J102" s="4"/>
      <c r="K102" s="4"/>
    </row>
    <row r="103" spans="1:11" s="115" customFormat="1" ht="16.350000000000001" customHeight="1" x14ac:dyDescent="0.6">
      <c r="A103" s="112"/>
      <c r="B103" s="112"/>
      <c r="C103" s="113"/>
      <c r="D103" s="114"/>
      <c r="E103" s="5"/>
      <c r="F103" s="5"/>
      <c r="G103" s="5"/>
      <c r="H103" s="5"/>
      <c r="I103" s="5"/>
      <c r="J103" s="5"/>
      <c r="K103" s="5"/>
    </row>
    <row r="104" spans="1:11" s="115" customFormat="1" ht="16.350000000000001" customHeight="1" x14ac:dyDescent="0.6">
      <c r="A104" s="112"/>
      <c r="B104" s="112"/>
      <c r="C104" s="113"/>
      <c r="D104" s="114"/>
      <c r="E104" s="2"/>
      <c r="F104" s="2"/>
      <c r="G104" s="2"/>
      <c r="H104" s="2"/>
      <c r="I104" s="2"/>
      <c r="J104" s="2"/>
      <c r="K104" s="2"/>
    </row>
    <row r="105" spans="1:11" s="115" customFormat="1" ht="16.350000000000001" customHeight="1" x14ac:dyDescent="0.6">
      <c r="A105" s="112"/>
      <c r="B105" s="112"/>
      <c r="C105" s="113"/>
      <c r="D105" s="114"/>
      <c r="E105" s="192" t="s">
        <v>2</v>
      </c>
      <c r="F105" s="192"/>
      <c r="G105" s="192"/>
      <c r="H105" s="2"/>
      <c r="I105" s="192" t="s">
        <v>3</v>
      </c>
      <c r="J105" s="192"/>
      <c r="K105" s="192"/>
    </row>
    <row r="106" spans="1:11" s="6" customFormat="1" ht="16.350000000000001" customHeight="1" x14ac:dyDescent="0.6">
      <c r="B106" s="7"/>
      <c r="C106" s="8"/>
      <c r="D106" s="8"/>
      <c r="E106" s="191" t="s">
        <v>4</v>
      </c>
      <c r="F106" s="191"/>
      <c r="G106" s="191"/>
      <c r="H106" s="9"/>
      <c r="I106" s="191" t="s">
        <v>4</v>
      </c>
      <c r="J106" s="191"/>
      <c r="K106" s="191"/>
    </row>
    <row r="107" spans="1:11" s="6" customFormat="1" ht="16.350000000000001" customHeight="1" x14ac:dyDescent="0.6">
      <c r="B107" s="7"/>
      <c r="C107" s="8"/>
      <c r="D107" s="8"/>
      <c r="E107" s="10" t="s">
        <v>5</v>
      </c>
      <c r="F107" s="30"/>
      <c r="G107" s="10" t="s">
        <v>6</v>
      </c>
      <c r="H107" s="30"/>
      <c r="I107" s="10" t="s">
        <v>5</v>
      </c>
      <c r="J107" s="30"/>
      <c r="K107" s="10" t="s">
        <v>6</v>
      </c>
    </row>
    <row r="108" spans="1:11" s="115" customFormat="1" ht="16.350000000000001" customHeight="1" x14ac:dyDescent="0.6">
      <c r="B108" s="112"/>
      <c r="C108" s="117" t="s">
        <v>7</v>
      </c>
      <c r="D108" s="119"/>
      <c r="E108" s="120" t="s">
        <v>8</v>
      </c>
      <c r="F108" s="21"/>
      <c r="G108" s="120" t="s">
        <v>8</v>
      </c>
      <c r="H108" s="21"/>
      <c r="I108" s="120" t="s">
        <v>8</v>
      </c>
      <c r="J108" s="21"/>
      <c r="K108" s="120" t="s">
        <v>8</v>
      </c>
    </row>
    <row r="109" spans="1:11" s="115" customFormat="1" ht="16.350000000000001" customHeight="1" x14ac:dyDescent="0.6">
      <c r="B109" s="112"/>
      <c r="C109" s="113"/>
      <c r="D109" s="119"/>
      <c r="E109" s="11"/>
      <c r="F109" s="11"/>
      <c r="G109" s="11"/>
      <c r="H109" s="11"/>
      <c r="I109" s="11"/>
      <c r="J109" s="11"/>
      <c r="K109" s="11"/>
    </row>
    <row r="110" spans="1:11" s="115" customFormat="1" ht="16.350000000000001" customHeight="1" x14ac:dyDescent="0.6">
      <c r="A110" s="112" t="s">
        <v>27</v>
      </c>
      <c r="B110" s="112"/>
      <c r="C110" s="113"/>
      <c r="D110" s="113"/>
      <c r="E110" s="2"/>
      <c r="F110" s="2"/>
      <c r="G110" s="2"/>
      <c r="H110" s="2"/>
      <c r="I110" s="2"/>
      <c r="J110" s="2"/>
      <c r="K110" s="2"/>
    </row>
    <row r="111" spans="1:11" ht="16.350000000000001" customHeight="1" x14ac:dyDescent="0.6">
      <c r="A111" s="115"/>
      <c r="B111" s="112"/>
      <c r="C111" s="113"/>
      <c r="D111" s="119"/>
      <c r="E111" s="11"/>
      <c r="F111" s="11"/>
      <c r="G111" s="11"/>
      <c r="H111" s="11"/>
      <c r="I111" s="11"/>
      <c r="J111" s="21"/>
      <c r="K111" s="11"/>
    </row>
    <row r="112" spans="1:11" s="115" customFormat="1" ht="16.350000000000001" customHeight="1" x14ac:dyDescent="0.6">
      <c r="A112" s="115" t="s">
        <v>40</v>
      </c>
      <c r="B112" s="15"/>
      <c r="C112" s="17"/>
      <c r="D112" s="16"/>
      <c r="E112" s="12"/>
      <c r="F112" s="12"/>
      <c r="G112" s="12"/>
      <c r="H112" s="12"/>
      <c r="I112" s="12"/>
      <c r="J112" s="12"/>
      <c r="K112" s="12"/>
    </row>
    <row r="113" spans="1:11" ht="16.350000000000001" customHeight="1" x14ac:dyDescent="0.6">
      <c r="A113" s="115"/>
      <c r="B113" s="112"/>
      <c r="C113" s="113"/>
      <c r="D113" s="119"/>
      <c r="E113" s="11"/>
      <c r="F113" s="11"/>
      <c r="G113" s="11"/>
      <c r="H113" s="11"/>
      <c r="I113" s="11"/>
      <c r="J113" s="21"/>
      <c r="K113" s="11"/>
    </row>
    <row r="114" spans="1:11" s="115" customFormat="1" ht="16.350000000000001" customHeight="1" x14ac:dyDescent="0.6">
      <c r="A114" s="17" t="s">
        <v>41</v>
      </c>
      <c r="B114" s="15"/>
      <c r="C114" s="16"/>
      <c r="D114" s="16"/>
      <c r="E114" s="12"/>
      <c r="F114" s="12"/>
      <c r="G114" s="12"/>
      <c r="H114" s="12"/>
      <c r="I114" s="12"/>
      <c r="J114" s="12"/>
      <c r="K114" s="12"/>
    </row>
    <row r="115" spans="1:11" ht="16.350000000000001" customHeight="1" x14ac:dyDescent="0.6">
      <c r="B115" s="15" t="s">
        <v>42</v>
      </c>
      <c r="C115" s="13"/>
      <c r="D115" s="16"/>
      <c r="E115" s="12"/>
      <c r="F115" s="12"/>
      <c r="G115" s="12"/>
      <c r="H115" s="12"/>
      <c r="I115" s="12"/>
      <c r="J115" s="12"/>
      <c r="K115" s="12"/>
    </row>
    <row r="116" spans="1:11" ht="16.350000000000001" customHeight="1" x14ac:dyDescent="0.6">
      <c r="B116" s="17" t="s">
        <v>43</v>
      </c>
      <c r="C116" s="13"/>
      <c r="D116" s="16"/>
      <c r="E116" s="12"/>
      <c r="F116" s="12"/>
      <c r="G116" s="12"/>
      <c r="H116" s="12"/>
      <c r="I116" s="12"/>
      <c r="J116" s="12"/>
      <c r="K116" s="12"/>
    </row>
    <row r="117" spans="1:11" ht="15.6" customHeight="1" thickBot="1" x14ac:dyDescent="0.65">
      <c r="B117" s="17" t="s">
        <v>44</v>
      </c>
      <c r="C117" s="16">
        <v>24</v>
      </c>
      <c r="D117" s="16"/>
      <c r="E117" s="95">
        <v>781629851</v>
      </c>
      <c r="F117" s="12"/>
      <c r="G117" s="95">
        <v>781629851</v>
      </c>
      <c r="H117" s="12"/>
      <c r="I117" s="95">
        <v>781629851</v>
      </c>
      <c r="J117" s="111"/>
      <c r="K117" s="95">
        <v>781629851</v>
      </c>
    </row>
    <row r="118" spans="1:11" ht="16.350000000000001" customHeight="1" thickTop="1" x14ac:dyDescent="0.6">
      <c r="A118" s="115"/>
      <c r="B118" s="112" t="s">
        <v>45</v>
      </c>
      <c r="C118" s="113"/>
      <c r="D118" s="119"/>
      <c r="E118" s="11"/>
      <c r="F118" s="11"/>
      <c r="G118" s="11"/>
      <c r="H118" s="11"/>
      <c r="I118" s="11"/>
      <c r="J118" s="11"/>
      <c r="K118" s="11"/>
    </row>
    <row r="119" spans="1:11" s="115" customFormat="1" ht="16.350000000000001" customHeight="1" x14ac:dyDescent="0.6">
      <c r="A119" s="17"/>
      <c r="B119" s="15" t="s">
        <v>46</v>
      </c>
      <c r="C119" s="16"/>
      <c r="D119" s="16"/>
      <c r="E119" s="123"/>
      <c r="F119" s="123"/>
      <c r="G119" s="123"/>
      <c r="H119" s="123"/>
      <c r="I119" s="123"/>
      <c r="J119" s="123"/>
      <c r="K119" s="123"/>
    </row>
    <row r="120" spans="1:11" ht="16.350000000000001" customHeight="1" x14ac:dyDescent="0.6">
      <c r="B120" s="17" t="s">
        <v>43</v>
      </c>
      <c r="C120" s="17"/>
      <c r="E120" s="17"/>
      <c r="F120" s="17"/>
      <c r="G120" s="17"/>
      <c r="H120" s="17"/>
      <c r="I120" s="17"/>
      <c r="J120" s="17"/>
      <c r="K120" s="17"/>
    </row>
    <row r="121" spans="1:11" ht="16.350000000000001" customHeight="1" x14ac:dyDescent="0.6">
      <c r="B121" s="17" t="s">
        <v>47</v>
      </c>
      <c r="C121" s="16">
        <v>24</v>
      </c>
      <c r="E121" s="111">
        <v>781628733</v>
      </c>
      <c r="F121" s="111"/>
      <c r="G121" s="111">
        <v>781628733</v>
      </c>
      <c r="H121" s="111"/>
      <c r="I121" s="111">
        <v>781628733</v>
      </c>
      <c r="J121" s="111"/>
      <c r="K121" s="111">
        <v>781628733</v>
      </c>
    </row>
    <row r="122" spans="1:11" ht="16.350000000000001" customHeight="1" x14ac:dyDescent="0.6">
      <c r="A122" s="100" t="s">
        <v>48</v>
      </c>
      <c r="C122" s="16">
        <v>24</v>
      </c>
      <c r="D122" s="16"/>
      <c r="E122" s="111">
        <v>355634943</v>
      </c>
      <c r="F122" s="111"/>
      <c r="G122" s="111">
        <v>355634943</v>
      </c>
      <c r="H122" s="111"/>
      <c r="I122" s="111">
        <v>355634943</v>
      </c>
      <c r="J122" s="111"/>
      <c r="K122" s="111">
        <v>355634943</v>
      </c>
    </row>
    <row r="123" spans="1:11" ht="16.350000000000001" customHeight="1" x14ac:dyDescent="0.6">
      <c r="A123" s="15" t="s">
        <v>49</v>
      </c>
      <c r="D123" s="16"/>
      <c r="E123" s="128"/>
      <c r="F123" s="128"/>
      <c r="G123" s="128"/>
      <c r="H123" s="128"/>
      <c r="I123" s="128"/>
      <c r="J123" s="128"/>
      <c r="K123" s="128"/>
    </row>
    <row r="124" spans="1:11" ht="16.350000000000001" customHeight="1" x14ac:dyDescent="0.6">
      <c r="B124" s="15" t="s">
        <v>50</v>
      </c>
      <c r="C124" s="16">
        <v>25</v>
      </c>
      <c r="D124" s="16"/>
      <c r="E124" s="111">
        <v>0</v>
      </c>
      <c r="F124" s="111"/>
      <c r="G124" s="111">
        <v>0</v>
      </c>
      <c r="H124" s="111"/>
      <c r="I124" s="111">
        <v>0</v>
      </c>
      <c r="J124" s="111"/>
      <c r="K124" s="111">
        <v>0</v>
      </c>
    </row>
    <row r="125" spans="1:11" ht="16.350000000000001" customHeight="1" x14ac:dyDescent="0.6">
      <c r="B125" s="15" t="s">
        <v>51</v>
      </c>
      <c r="D125" s="16"/>
      <c r="E125" s="36">
        <v>99662796</v>
      </c>
      <c r="F125" s="111"/>
      <c r="G125" s="36">
        <v>150952401</v>
      </c>
      <c r="H125" s="111"/>
      <c r="I125" s="36">
        <v>-158090887</v>
      </c>
      <c r="J125" s="111"/>
      <c r="K125" s="36">
        <v>5019898</v>
      </c>
    </row>
    <row r="126" spans="1:11" ht="16.350000000000001" customHeight="1" x14ac:dyDescent="0.6">
      <c r="A126" s="115"/>
      <c r="B126" s="112"/>
      <c r="C126" s="113"/>
      <c r="D126" s="119"/>
      <c r="E126" s="11"/>
      <c r="F126" s="11"/>
      <c r="G126" s="11"/>
      <c r="H126" s="11"/>
      <c r="I126" s="11"/>
      <c r="J126" s="11"/>
      <c r="K126" s="11"/>
    </row>
    <row r="127" spans="1:11" ht="16.350000000000001" customHeight="1" x14ac:dyDescent="0.6">
      <c r="A127" s="17" t="s">
        <v>52</v>
      </c>
      <c r="D127" s="16"/>
      <c r="E127" s="12">
        <f>SUM(E121:E125)</f>
        <v>1236926472</v>
      </c>
      <c r="F127" s="12"/>
      <c r="G127" s="12">
        <f>SUM(G121:G125)</f>
        <v>1288216077</v>
      </c>
      <c r="H127" s="12"/>
      <c r="I127" s="12">
        <f>SUM(I121:I125)</f>
        <v>979172789</v>
      </c>
      <c r="J127" s="12"/>
      <c r="K127" s="12">
        <f>SUM(K121:K125)</f>
        <v>1142283574</v>
      </c>
    </row>
    <row r="128" spans="1:11" ht="16.350000000000001" customHeight="1" x14ac:dyDescent="0.6">
      <c r="A128" s="15" t="s">
        <v>53</v>
      </c>
      <c r="C128" s="13"/>
      <c r="D128" s="132"/>
      <c r="E128" s="36">
        <v>0</v>
      </c>
      <c r="F128" s="128"/>
      <c r="G128" s="36">
        <v>0</v>
      </c>
      <c r="H128" s="128"/>
      <c r="I128" s="36">
        <v>0</v>
      </c>
      <c r="J128" s="111"/>
      <c r="K128" s="36">
        <v>0</v>
      </c>
    </row>
    <row r="129" spans="1:11" ht="16.350000000000001" customHeight="1" x14ac:dyDescent="0.6">
      <c r="A129" s="115"/>
      <c r="B129" s="112"/>
      <c r="C129" s="113"/>
      <c r="D129" s="119"/>
      <c r="E129" s="11"/>
      <c r="F129" s="11"/>
      <c r="G129" s="11"/>
      <c r="H129" s="11"/>
      <c r="I129" s="11"/>
      <c r="J129" s="21"/>
      <c r="K129" s="11"/>
    </row>
    <row r="130" spans="1:11" s="115" customFormat="1" ht="16.350000000000001" customHeight="1" x14ac:dyDescent="0.6">
      <c r="A130" s="112" t="s">
        <v>54</v>
      </c>
      <c r="B130" s="17"/>
      <c r="C130" s="16"/>
      <c r="D130" s="132"/>
      <c r="E130" s="18">
        <f>SUM(E127:E128)</f>
        <v>1236926472</v>
      </c>
      <c r="F130" s="12"/>
      <c r="G130" s="18">
        <f>SUM(G127:G128)</f>
        <v>1288216077</v>
      </c>
      <c r="H130" s="12"/>
      <c r="I130" s="18">
        <f>SUM(I127:I128)</f>
        <v>979172789</v>
      </c>
      <c r="J130" s="12"/>
      <c r="K130" s="18">
        <f>SUM(K127:K128)</f>
        <v>1142283574</v>
      </c>
    </row>
    <row r="131" spans="1:11" ht="16.350000000000001" customHeight="1" x14ac:dyDescent="0.6">
      <c r="A131" s="115"/>
      <c r="B131" s="112"/>
      <c r="C131" s="113"/>
      <c r="D131" s="119"/>
      <c r="E131" s="11"/>
      <c r="F131" s="11"/>
      <c r="G131" s="11"/>
      <c r="H131" s="11"/>
      <c r="I131" s="11"/>
      <c r="J131" s="21"/>
      <c r="K131" s="11"/>
    </row>
    <row r="132" spans="1:11" s="115" customFormat="1" ht="16.350000000000001" customHeight="1" thickBot="1" x14ac:dyDescent="0.65">
      <c r="A132" s="112" t="s">
        <v>55</v>
      </c>
      <c r="B132" s="112"/>
      <c r="C132" s="16"/>
      <c r="D132" s="16"/>
      <c r="E132" s="95">
        <f>+E130+E81</f>
        <v>1408795702</v>
      </c>
      <c r="F132" s="12"/>
      <c r="G132" s="95">
        <f>+G130+G81</f>
        <v>1493684710</v>
      </c>
      <c r="H132" s="12"/>
      <c r="I132" s="95">
        <f>SUM(I81+I130)</f>
        <v>990593014</v>
      </c>
      <c r="J132" s="12"/>
      <c r="K132" s="95">
        <f>SUM(K81+K130)</f>
        <v>1160185987</v>
      </c>
    </row>
    <row r="133" spans="1:11" ht="16.350000000000001" customHeight="1" thickTop="1" x14ac:dyDescent="0.6">
      <c r="A133" s="112"/>
      <c r="B133" s="112"/>
      <c r="D133" s="16"/>
      <c r="E133" s="12"/>
      <c r="F133" s="12"/>
      <c r="G133" s="12"/>
      <c r="H133" s="12"/>
      <c r="I133" s="12"/>
      <c r="J133" s="12"/>
      <c r="K133" s="12"/>
    </row>
    <row r="134" spans="1:11" ht="16.350000000000001" customHeight="1" x14ac:dyDescent="0.6">
      <c r="A134" s="112"/>
      <c r="B134" s="112"/>
      <c r="D134" s="16"/>
      <c r="E134" s="12"/>
      <c r="F134" s="12"/>
      <c r="G134" s="12"/>
      <c r="H134" s="12"/>
      <c r="I134" s="12"/>
      <c r="J134" s="12"/>
      <c r="K134" s="12"/>
    </row>
    <row r="135" spans="1:11" ht="16.350000000000001" customHeight="1" x14ac:dyDescent="0.6">
      <c r="A135" s="112"/>
      <c r="B135" s="112"/>
      <c r="D135" s="16"/>
      <c r="E135" s="12"/>
      <c r="F135" s="12"/>
      <c r="G135" s="12"/>
      <c r="H135" s="12"/>
      <c r="I135" s="12"/>
      <c r="J135" s="12"/>
      <c r="K135" s="12"/>
    </row>
    <row r="136" spans="1:11" ht="16.350000000000001" customHeight="1" x14ac:dyDescent="0.6">
      <c r="A136" s="112"/>
      <c r="B136" s="112"/>
      <c r="D136" s="16"/>
      <c r="E136" s="12"/>
      <c r="F136" s="12"/>
      <c r="G136" s="12"/>
      <c r="H136" s="12"/>
      <c r="I136" s="12"/>
      <c r="J136" s="12"/>
      <c r="K136" s="12"/>
    </row>
    <row r="137" spans="1:11" ht="16.350000000000001" customHeight="1" x14ac:dyDescent="0.6">
      <c r="A137" s="112"/>
      <c r="B137" s="112"/>
      <c r="D137" s="16"/>
      <c r="E137" s="12"/>
      <c r="F137" s="12"/>
      <c r="G137" s="12"/>
      <c r="H137" s="12"/>
      <c r="I137" s="12"/>
      <c r="J137" s="12"/>
      <c r="K137" s="12"/>
    </row>
    <row r="138" spans="1:11" ht="16.350000000000001" customHeight="1" x14ac:dyDescent="0.6">
      <c r="A138" s="112"/>
      <c r="B138" s="112"/>
      <c r="D138" s="16"/>
      <c r="E138" s="12"/>
      <c r="F138" s="12"/>
      <c r="G138" s="12"/>
      <c r="H138" s="12"/>
      <c r="I138" s="12"/>
      <c r="J138" s="12"/>
      <c r="K138" s="12"/>
    </row>
    <row r="139" spans="1:11" ht="16.350000000000001" customHeight="1" x14ac:dyDescent="0.6">
      <c r="A139" s="112"/>
      <c r="B139" s="112"/>
      <c r="D139" s="16"/>
      <c r="E139" s="12"/>
      <c r="F139" s="12"/>
      <c r="G139" s="12"/>
      <c r="H139" s="12"/>
      <c r="I139" s="12"/>
      <c r="J139" s="12"/>
      <c r="K139" s="12"/>
    </row>
    <row r="140" spans="1:11" ht="16.5" customHeight="1" x14ac:dyDescent="0.6">
      <c r="A140" s="112"/>
      <c r="B140" s="112"/>
      <c r="D140" s="16"/>
      <c r="E140" s="12"/>
      <c r="F140" s="12"/>
      <c r="G140" s="12"/>
      <c r="H140" s="12"/>
      <c r="I140" s="12"/>
      <c r="J140" s="12"/>
      <c r="K140" s="12"/>
    </row>
    <row r="141" spans="1:11" ht="23.25" customHeight="1" x14ac:dyDescent="0.6">
      <c r="E141" s="123"/>
      <c r="F141" s="123"/>
      <c r="G141" s="123"/>
      <c r="H141" s="19"/>
      <c r="I141" s="19"/>
      <c r="J141" s="19"/>
      <c r="K141" s="19"/>
    </row>
    <row r="142" spans="1:11" ht="16.350000000000001" customHeight="1" x14ac:dyDescent="0.6">
      <c r="E142" s="123"/>
      <c r="F142" s="123"/>
      <c r="G142" s="123"/>
      <c r="H142" s="19"/>
      <c r="I142" s="19"/>
      <c r="J142" s="19"/>
      <c r="K142" s="19"/>
    </row>
    <row r="144" spans="1:11" s="31" customFormat="1" ht="16.350000000000001" customHeight="1" x14ac:dyDescent="0.6">
      <c r="A144" s="193" t="s">
        <v>25</v>
      </c>
      <c r="B144" s="193"/>
      <c r="C144" s="193"/>
      <c r="D144" s="193"/>
      <c r="E144" s="193"/>
      <c r="F144" s="193"/>
      <c r="G144" s="193"/>
      <c r="H144" s="193"/>
      <c r="I144" s="193"/>
      <c r="J144" s="193"/>
      <c r="K144" s="193"/>
    </row>
    <row r="145" spans="1:11" ht="16.350000000000001" customHeight="1" x14ac:dyDescent="0.6">
      <c r="E145" s="123"/>
      <c r="F145" s="123"/>
      <c r="G145" s="123"/>
      <c r="H145" s="19"/>
      <c r="I145" s="19"/>
      <c r="J145" s="19"/>
      <c r="K145" s="19"/>
    </row>
    <row r="146" spans="1:11" ht="16.350000000000001" customHeight="1" x14ac:dyDescent="0.6">
      <c r="E146" s="123"/>
      <c r="F146" s="123"/>
      <c r="G146" s="123"/>
      <c r="H146" s="19"/>
      <c r="I146" s="19"/>
      <c r="J146" s="19"/>
      <c r="K146" s="19"/>
    </row>
    <row r="147" spans="1:11" ht="16.350000000000001" customHeight="1" x14ac:dyDescent="0.6">
      <c r="E147" s="123"/>
      <c r="F147" s="123"/>
      <c r="G147" s="123"/>
      <c r="H147" s="19"/>
      <c r="I147" s="19"/>
      <c r="J147" s="19"/>
      <c r="K147" s="19"/>
    </row>
    <row r="148" spans="1:11" ht="22.65" customHeight="1" x14ac:dyDescent="0.6">
      <c r="A148" s="124" t="str">
        <f>A99</f>
        <v>The accompanying notes are an integral part of these consolidated and separate financial statements.</v>
      </c>
      <c r="B148" s="124"/>
      <c r="C148" s="124"/>
      <c r="D148" s="124"/>
      <c r="E148" s="125"/>
      <c r="F148" s="125"/>
      <c r="G148" s="125"/>
      <c r="H148" s="125"/>
      <c r="I148" s="125"/>
      <c r="J148" s="125"/>
      <c r="K148" s="125"/>
    </row>
  </sheetData>
  <mergeCells count="15">
    <mergeCell ref="E106:G106"/>
    <mergeCell ref="I106:K106"/>
    <mergeCell ref="A144:K144"/>
    <mergeCell ref="A95:K95"/>
    <mergeCell ref="A46:K46"/>
    <mergeCell ref="E6:G6"/>
    <mergeCell ref="I6:K6"/>
    <mergeCell ref="E56:G56"/>
    <mergeCell ref="I56:K56"/>
    <mergeCell ref="E105:G105"/>
    <mergeCell ref="I105:K105"/>
    <mergeCell ref="I7:K7"/>
    <mergeCell ref="E7:G7"/>
    <mergeCell ref="E57:G57"/>
    <mergeCell ref="I57:K57"/>
  </mergeCells>
  <pageMargins left="0.78740157480314965" right="0.51181102362204722" top="0.51181102362204722" bottom="0.59055118110236227" header="0.47244094488188981" footer="0.39370078740157483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99" max="16383" man="1"/>
  </rowBreaks>
  <ignoredErrors>
    <ignoredError sqref="E59:F63 E9:F12 H59:J63 H9:J12 F64 H64 J64 F8 H8 J8 H58 F58 J58 H107 J107 F10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62"/>
  <sheetViews>
    <sheetView topLeftCell="A16" zoomScale="85" zoomScaleNormal="85" zoomScaleSheetLayoutView="85" workbookViewId="0">
      <selection activeCell="A34" sqref="A34"/>
    </sheetView>
  </sheetViews>
  <sheetFormatPr defaultColWidth="9.125" defaultRowHeight="16.5" customHeight="1" x14ac:dyDescent="0.6"/>
  <cols>
    <col min="1" max="1" width="1.75" style="31" customWidth="1"/>
    <col min="2" max="2" width="47.25" style="32" customWidth="1"/>
    <col min="3" max="3" width="5.125" style="86" customWidth="1"/>
    <col min="4" max="4" width="0.875" style="31" customWidth="1"/>
    <col min="5" max="5" width="12.625" style="41" bestFit="1" customWidth="1"/>
    <col min="6" max="6" width="0.875" style="41" customWidth="1"/>
    <col min="7" max="7" width="12.625" style="41" bestFit="1" customWidth="1"/>
    <col min="8" max="8" width="0.875" style="41" customWidth="1"/>
    <col min="9" max="9" width="13.125" style="41" customWidth="1"/>
    <col min="10" max="10" width="0.875" style="41" customWidth="1"/>
    <col min="11" max="11" width="13.125" style="41" customWidth="1"/>
    <col min="12" max="16384" width="9.125" style="31"/>
  </cols>
  <sheetData>
    <row r="1" spans="1:11" ht="16.5" customHeight="1" x14ac:dyDescent="0.6">
      <c r="A1" s="28" t="s">
        <v>0</v>
      </c>
      <c r="B1" s="97"/>
      <c r="C1" s="98"/>
      <c r="D1" s="97"/>
      <c r="E1" s="22"/>
      <c r="F1" s="22"/>
      <c r="G1" s="22"/>
      <c r="H1" s="22"/>
      <c r="I1" s="22"/>
      <c r="J1" s="22"/>
      <c r="K1" s="22"/>
    </row>
    <row r="2" spans="1:11" s="27" customFormat="1" ht="16.5" customHeight="1" x14ac:dyDescent="0.6">
      <c r="A2" s="28" t="s">
        <v>186</v>
      </c>
      <c r="B2" s="28"/>
      <c r="C2" s="29"/>
      <c r="D2" s="87"/>
      <c r="E2" s="23"/>
      <c r="F2" s="23"/>
      <c r="G2" s="23"/>
      <c r="H2" s="23"/>
      <c r="I2" s="24"/>
      <c r="J2" s="24"/>
      <c r="K2" s="24"/>
    </row>
    <row r="3" spans="1:11" ht="16.5" customHeight="1" x14ac:dyDescent="0.6">
      <c r="A3" s="88" t="s">
        <v>56</v>
      </c>
      <c r="B3" s="88"/>
      <c r="C3" s="33"/>
      <c r="D3" s="89"/>
      <c r="E3" s="25"/>
      <c r="F3" s="25"/>
      <c r="G3" s="25"/>
      <c r="H3" s="25"/>
      <c r="I3" s="25"/>
      <c r="J3" s="25"/>
      <c r="K3" s="25"/>
    </row>
    <row r="4" spans="1:11" ht="15" customHeight="1" x14ac:dyDescent="0.6">
      <c r="A4" s="28"/>
      <c r="B4" s="28"/>
      <c r="C4" s="29"/>
      <c r="D4" s="87"/>
      <c r="E4" s="26"/>
      <c r="F4" s="26"/>
      <c r="G4" s="26"/>
      <c r="H4" s="26"/>
      <c r="I4" s="26"/>
      <c r="J4" s="26"/>
      <c r="K4" s="26"/>
    </row>
    <row r="5" spans="1:11" ht="15" customHeight="1" x14ac:dyDescent="0.6">
      <c r="A5" s="28"/>
      <c r="B5" s="28"/>
      <c r="C5" s="29"/>
      <c r="D5" s="87"/>
      <c r="E5" s="23"/>
      <c r="F5" s="23"/>
      <c r="G5" s="23"/>
      <c r="H5" s="23"/>
      <c r="I5" s="23"/>
      <c r="J5" s="23"/>
      <c r="K5" s="23"/>
    </row>
    <row r="6" spans="1:11" ht="15.9" customHeight="1" x14ac:dyDescent="0.6">
      <c r="A6" s="28"/>
      <c r="B6" s="28"/>
      <c r="C6" s="29"/>
      <c r="D6" s="87"/>
      <c r="E6" s="192" t="s">
        <v>2</v>
      </c>
      <c r="F6" s="192"/>
      <c r="G6" s="192"/>
      <c r="H6" s="2"/>
      <c r="I6" s="192" t="s">
        <v>3</v>
      </c>
      <c r="J6" s="192"/>
      <c r="K6" s="192"/>
    </row>
    <row r="7" spans="1:11" ht="15.9" customHeight="1" x14ac:dyDescent="0.6">
      <c r="A7" s="27"/>
      <c r="B7" s="28"/>
      <c r="C7" s="29"/>
      <c r="D7" s="29"/>
      <c r="E7" s="191" t="s">
        <v>4</v>
      </c>
      <c r="F7" s="191"/>
      <c r="G7" s="191"/>
      <c r="H7" s="9"/>
      <c r="I7" s="191" t="s">
        <v>4</v>
      </c>
      <c r="J7" s="191"/>
      <c r="K7" s="191"/>
    </row>
    <row r="8" spans="1:11" ht="15.9" customHeight="1" x14ac:dyDescent="0.6">
      <c r="A8" s="27"/>
      <c r="B8" s="28"/>
      <c r="C8" s="29"/>
      <c r="D8" s="29"/>
      <c r="E8" s="10" t="s">
        <v>5</v>
      </c>
      <c r="F8" s="30"/>
      <c r="G8" s="10" t="s">
        <v>6</v>
      </c>
      <c r="H8" s="30"/>
      <c r="I8" s="10" t="s">
        <v>5</v>
      </c>
      <c r="J8" s="30"/>
      <c r="K8" s="10" t="s">
        <v>6</v>
      </c>
    </row>
    <row r="9" spans="1:11" ht="15.9" customHeight="1" x14ac:dyDescent="0.6">
      <c r="C9" s="33" t="s">
        <v>7</v>
      </c>
      <c r="D9" s="34"/>
      <c r="E9" s="120" t="s">
        <v>8</v>
      </c>
      <c r="F9" s="21"/>
      <c r="G9" s="120" t="s">
        <v>8</v>
      </c>
      <c r="H9" s="21"/>
      <c r="I9" s="120" t="s">
        <v>8</v>
      </c>
      <c r="J9" s="21"/>
      <c r="K9" s="120" t="s">
        <v>8</v>
      </c>
    </row>
    <row r="10" spans="1:11" ht="6" customHeight="1" x14ac:dyDescent="0.6">
      <c r="A10" s="103"/>
      <c r="C10" s="100"/>
      <c r="D10" s="100"/>
      <c r="E10" s="39"/>
      <c r="F10" s="39"/>
      <c r="G10" s="39"/>
      <c r="H10" s="39"/>
      <c r="I10" s="39"/>
      <c r="J10" s="39"/>
      <c r="K10" s="39"/>
    </row>
    <row r="11" spans="1:11" ht="15.9" customHeight="1" x14ac:dyDescent="0.6">
      <c r="A11" s="99" t="s">
        <v>57</v>
      </c>
      <c r="C11" s="100"/>
      <c r="D11" s="100"/>
      <c r="E11" s="101"/>
      <c r="F11" s="101"/>
      <c r="G11" s="101"/>
      <c r="H11" s="101"/>
      <c r="I11" s="102"/>
      <c r="J11" s="38"/>
      <c r="K11" s="102"/>
    </row>
    <row r="12" spans="1:11" ht="6" customHeight="1" x14ac:dyDescent="0.6">
      <c r="A12" s="103"/>
      <c r="C12" s="100"/>
      <c r="D12" s="100"/>
      <c r="E12" s="39"/>
      <c r="F12" s="39"/>
      <c r="G12" s="39"/>
      <c r="H12" s="39"/>
      <c r="I12" s="39"/>
      <c r="J12" s="39"/>
      <c r="K12" s="39"/>
    </row>
    <row r="13" spans="1:11" ht="15.9" customHeight="1" x14ac:dyDescent="0.6">
      <c r="A13" s="103" t="s">
        <v>58</v>
      </c>
      <c r="C13" s="100"/>
      <c r="D13" s="100"/>
      <c r="E13" s="104">
        <v>283409450</v>
      </c>
      <c r="F13" s="35"/>
      <c r="G13" s="104">
        <v>460319617</v>
      </c>
      <c r="H13" s="35"/>
      <c r="I13" s="104">
        <v>8839160</v>
      </c>
      <c r="J13" s="104"/>
      <c r="K13" s="104">
        <v>43338392</v>
      </c>
    </row>
    <row r="14" spans="1:11" ht="15.9" customHeight="1" x14ac:dyDescent="0.6">
      <c r="A14" s="103" t="s">
        <v>59</v>
      </c>
      <c r="C14" s="100"/>
      <c r="D14" s="100"/>
      <c r="E14" s="35">
        <v>2403882</v>
      </c>
      <c r="F14" s="35"/>
      <c r="G14" s="35">
        <v>4506511</v>
      </c>
      <c r="H14" s="35"/>
      <c r="I14" s="35">
        <v>0</v>
      </c>
      <c r="J14" s="35"/>
      <c r="K14" s="35">
        <v>0</v>
      </c>
    </row>
    <row r="15" spans="1:11" ht="15.9" customHeight="1" x14ac:dyDescent="0.6">
      <c r="A15" s="103" t="s">
        <v>178</v>
      </c>
      <c r="C15" s="13">
        <v>26</v>
      </c>
      <c r="D15" s="100"/>
      <c r="E15" s="37">
        <v>6244261</v>
      </c>
      <c r="F15" s="35"/>
      <c r="G15" s="37">
        <v>7817347</v>
      </c>
      <c r="H15" s="35"/>
      <c r="I15" s="37">
        <v>0</v>
      </c>
      <c r="J15" s="35"/>
      <c r="K15" s="37">
        <v>0</v>
      </c>
    </row>
    <row r="16" spans="1:11" ht="6" customHeight="1" x14ac:dyDescent="0.6">
      <c r="A16" s="103"/>
      <c r="C16" s="100"/>
      <c r="D16" s="100"/>
      <c r="E16" s="39"/>
      <c r="F16" s="39"/>
      <c r="G16" s="39"/>
      <c r="H16" s="39"/>
      <c r="I16" s="39"/>
      <c r="J16" s="39"/>
      <c r="K16" s="39"/>
    </row>
    <row r="17" spans="1:11" ht="15.9" customHeight="1" x14ac:dyDescent="0.6">
      <c r="A17" s="100" t="s">
        <v>60</v>
      </c>
      <c r="C17" s="13"/>
      <c r="D17" s="105"/>
      <c r="E17" s="78">
        <f>SUM(E13:E16)</f>
        <v>292057593</v>
      </c>
      <c r="F17" s="39"/>
      <c r="G17" s="78">
        <f>SUM(G13:G16)</f>
        <v>472643475</v>
      </c>
      <c r="H17" s="39"/>
      <c r="I17" s="78">
        <f>SUM(I13:I16)</f>
        <v>8839160</v>
      </c>
      <c r="J17" s="39"/>
      <c r="K17" s="78">
        <f>SUM(K13:K16)</f>
        <v>43338392</v>
      </c>
    </row>
    <row r="18" spans="1:11" ht="15.9" customHeight="1" x14ac:dyDescent="0.6">
      <c r="A18" s="100"/>
      <c r="C18" s="13"/>
      <c r="D18" s="105"/>
      <c r="E18" s="39"/>
      <c r="F18" s="39"/>
      <c r="G18" s="39"/>
      <c r="H18" s="39"/>
      <c r="I18" s="39"/>
      <c r="J18" s="39"/>
      <c r="K18" s="39"/>
    </row>
    <row r="19" spans="1:11" ht="15.9" customHeight="1" x14ac:dyDescent="0.6">
      <c r="A19" s="99" t="s">
        <v>61</v>
      </c>
      <c r="C19" s="13"/>
      <c r="D19" s="105"/>
      <c r="E19" s="45"/>
      <c r="F19" s="45"/>
      <c r="G19" s="45"/>
      <c r="H19" s="45"/>
      <c r="I19" s="45"/>
      <c r="J19" s="45"/>
      <c r="K19" s="39"/>
    </row>
    <row r="20" spans="1:11" ht="6" customHeight="1" x14ac:dyDescent="0.6">
      <c r="A20" s="103"/>
      <c r="C20" s="13"/>
      <c r="D20" s="100"/>
      <c r="E20" s="39"/>
      <c r="F20" s="39"/>
      <c r="G20" s="39"/>
      <c r="H20" s="39"/>
      <c r="I20" s="39"/>
      <c r="J20" s="39"/>
      <c r="K20" s="39"/>
    </row>
    <row r="21" spans="1:11" ht="15.9" customHeight="1" x14ac:dyDescent="0.6">
      <c r="A21" s="103" t="s">
        <v>62</v>
      </c>
      <c r="B21" s="103"/>
      <c r="C21" s="13"/>
      <c r="D21" s="105"/>
      <c r="E21" s="104">
        <v>-237155441</v>
      </c>
      <c r="F21" s="35"/>
      <c r="G21" s="104">
        <v>-318293049</v>
      </c>
      <c r="H21" s="35"/>
      <c r="I21" s="104">
        <v>-10151745</v>
      </c>
      <c r="J21" s="35"/>
      <c r="K21" s="104">
        <v>-37498768</v>
      </c>
    </row>
    <row r="22" spans="1:11" ht="15.9" customHeight="1" x14ac:dyDescent="0.6">
      <c r="A22" s="103" t="s">
        <v>63</v>
      </c>
      <c r="B22" s="103"/>
      <c r="C22" s="13"/>
      <c r="D22" s="105"/>
      <c r="E22" s="37">
        <v>-1243894</v>
      </c>
      <c r="F22" s="35"/>
      <c r="G22" s="37">
        <v>-1768236</v>
      </c>
      <c r="H22" s="35"/>
      <c r="I22" s="37">
        <v>0</v>
      </c>
      <c r="J22" s="35"/>
      <c r="K22" s="37">
        <v>0</v>
      </c>
    </row>
    <row r="23" spans="1:11" ht="6" customHeight="1" x14ac:dyDescent="0.6">
      <c r="A23" s="103"/>
      <c r="B23" s="103"/>
      <c r="C23" s="13"/>
      <c r="D23" s="105"/>
      <c r="E23" s="39"/>
      <c r="F23" s="39"/>
      <c r="G23" s="39"/>
      <c r="H23" s="39"/>
      <c r="I23" s="39"/>
      <c r="J23" s="39"/>
      <c r="K23" s="39"/>
    </row>
    <row r="24" spans="1:11" ht="15.9" customHeight="1" x14ac:dyDescent="0.6">
      <c r="A24" s="28" t="s">
        <v>64</v>
      </c>
      <c r="B24" s="31"/>
      <c r="C24" s="13"/>
      <c r="D24" s="105"/>
      <c r="E24" s="78">
        <f>SUM(E21:E23)</f>
        <v>-238399335</v>
      </c>
      <c r="F24" s="39"/>
      <c r="G24" s="78">
        <f>SUM(G21:G23)</f>
        <v>-320061285</v>
      </c>
      <c r="H24" s="39"/>
      <c r="I24" s="78">
        <f>SUM(I21:I23)</f>
        <v>-10151745</v>
      </c>
      <c r="J24" s="39"/>
      <c r="K24" s="78">
        <f>SUM(K21:K23)</f>
        <v>-37498768</v>
      </c>
    </row>
    <row r="25" spans="1:11" ht="15.9" customHeight="1" x14ac:dyDescent="0.6">
      <c r="A25" s="106"/>
      <c r="C25" s="13"/>
      <c r="D25" s="105"/>
      <c r="E25" s="39"/>
      <c r="F25" s="39"/>
      <c r="G25" s="39"/>
      <c r="H25" s="39"/>
      <c r="I25" s="39"/>
      <c r="J25" s="39"/>
      <c r="K25" s="39"/>
    </row>
    <row r="26" spans="1:11" ht="15.9" customHeight="1" x14ac:dyDescent="0.6">
      <c r="A26" s="28" t="s">
        <v>162</v>
      </c>
      <c r="B26" s="31"/>
      <c r="C26" s="13"/>
      <c r="D26" s="105"/>
      <c r="E26" s="104">
        <f>E17+E24</f>
        <v>53658258</v>
      </c>
      <c r="F26" s="104"/>
      <c r="G26" s="104">
        <f>G17+G24</f>
        <v>152582190</v>
      </c>
      <c r="H26" s="104"/>
      <c r="I26" s="104">
        <f>I17+I24</f>
        <v>-1312585</v>
      </c>
      <c r="J26" s="35"/>
      <c r="K26" s="104">
        <f>K17+K24</f>
        <v>5839624</v>
      </c>
    </row>
    <row r="27" spans="1:11" ht="15.9" customHeight="1" x14ac:dyDescent="0.6">
      <c r="A27" s="31" t="s">
        <v>65</v>
      </c>
      <c r="B27" s="31"/>
      <c r="C27" s="13">
        <v>27</v>
      </c>
      <c r="D27" s="105"/>
      <c r="E27" s="104">
        <v>39944669</v>
      </c>
      <c r="F27" s="35"/>
      <c r="G27" s="104">
        <v>4607258</v>
      </c>
      <c r="H27" s="35"/>
      <c r="I27" s="104">
        <v>66296657</v>
      </c>
      <c r="J27" s="35"/>
      <c r="K27" s="104">
        <v>42574212</v>
      </c>
    </row>
    <row r="28" spans="1:11" ht="15.9" customHeight="1" x14ac:dyDescent="0.6">
      <c r="A28" s="106" t="s">
        <v>66</v>
      </c>
      <c r="C28" s="13"/>
      <c r="D28" s="105"/>
      <c r="E28" s="104">
        <v>-11738326</v>
      </c>
      <c r="F28" s="35"/>
      <c r="G28" s="104">
        <v>-14815564</v>
      </c>
      <c r="H28" s="35"/>
      <c r="I28" s="104">
        <v>-1848241</v>
      </c>
      <c r="J28" s="35"/>
      <c r="K28" s="104">
        <v>-1130273</v>
      </c>
    </row>
    <row r="29" spans="1:11" ht="15.9" customHeight="1" x14ac:dyDescent="0.6">
      <c r="A29" s="106" t="s">
        <v>67</v>
      </c>
      <c r="C29" s="13"/>
      <c r="D29" s="105"/>
      <c r="E29" s="104">
        <v>-121843761</v>
      </c>
      <c r="F29" s="35"/>
      <c r="G29" s="104">
        <v>-114799440</v>
      </c>
      <c r="H29" s="35"/>
      <c r="I29" s="104">
        <v>-50343024</v>
      </c>
      <c r="J29" s="35"/>
      <c r="K29" s="104">
        <v>-45892441</v>
      </c>
    </row>
    <row r="30" spans="1:11" ht="15.9" customHeight="1" x14ac:dyDescent="0.6">
      <c r="A30" s="106" t="s">
        <v>149</v>
      </c>
      <c r="C30" s="13">
        <v>11</v>
      </c>
      <c r="D30" s="105"/>
      <c r="E30" s="104">
        <v>-351683</v>
      </c>
      <c r="F30" s="35"/>
      <c r="G30" s="104">
        <v>1896630</v>
      </c>
      <c r="H30" s="35"/>
      <c r="I30" s="104">
        <v>-2933</v>
      </c>
      <c r="J30" s="35"/>
      <c r="K30" s="104">
        <v>-285</v>
      </c>
    </row>
    <row r="31" spans="1:11" ht="15.9" customHeight="1" x14ac:dyDescent="0.6">
      <c r="A31" s="31" t="s">
        <v>165</v>
      </c>
    </row>
    <row r="32" spans="1:11" ht="15.9" customHeight="1" x14ac:dyDescent="0.6">
      <c r="B32" s="32" t="s">
        <v>193</v>
      </c>
      <c r="C32" s="86">
        <v>33.4</v>
      </c>
      <c r="E32" s="41">
        <v>0</v>
      </c>
      <c r="G32" s="41">
        <v>0</v>
      </c>
      <c r="I32" s="41">
        <v>-175600000</v>
      </c>
      <c r="K32" s="41">
        <v>0</v>
      </c>
    </row>
    <row r="33" spans="1:11" ht="15.9" customHeight="1" x14ac:dyDescent="0.6">
      <c r="A33" s="106" t="s">
        <v>68</v>
      </c>
      <c r="C33" s="13"/>
      <c r="D33" s="105"/>
      <c r="E33" s="104">
        <v>0</v>
      </c>
      <c r="F33" s="35"/>
      <c r="G33" s="104">
        <v>0</v>
      </c>
      <c r="H33" s="35"/>
      <c r="I33" s="104">
        <v>0</v>
      </c>
      <c r="J33" s="35"/>
      <c r="K33" s="104">
        <v>-253710000</v>
      </c>
    </row>
    <row r="34" spans="1:11" ht="15.9" customHeight="1" x14ac:dyDescent="0.6">
      <c r="A34" s="106" t="s">
        <v>150</v>
      </c>
      <c r="C34" s="13">
        <v>10</v>
      </c>
      <c r="D34" s="105"/>
      <c r="E34" s="104">
        <v>-1000000</v>
      </c>
      <c r="F34" s="35"/>
      <c r="G34" s="104">
        <v>0</v>
      </c>
      <c r="H34" s="35"/>
      <c r="I34" s="104">
        <v>0</v>
      </c>
      <c r="J34" s="35"/>
      <c r="K34" s="104">
        <v>0</v>
      </c>
    </row>
    <row r="35" spans="1:11" ht="15.9" customHeight="1" x14ac:dyDescent="0.6">
      <c r="A35" s="100" t="s">
        <v>69</v>
      </c>
      <c r="B35" s="31"/>
      <c r="C35" s="13">
        <v>28</v>
      </c>
      <c r="D35" s="105"/>
      <c r="E35" s="36">
        <v>-5845546</v>
      </c>
      <c r="F35" s="35"/>
      <c r="G35" s="36">
        <v>-6514547</v>
      </c>
      <c r="H35" s="35"/>
      <c r="I35" s="36">
        <v>-591840</v>
      </c>
      <c r="J35" s="35"/>
      <c r="K35" s="36">
        <v>-430129</v>
      </c>
    </row>
    <row r="36" spans="1:11" ht="6" customHeight="1" x14ac:dyDescent="0.6">
      <c r="A36" s="100"/>
      <c r="B36" s="31"/>
      <c r="C36" s="105"/>
      <c r="D36" s="105"/>
      <c r="E36" s="38"/>
      <c r="F36" s="39"/>
      <c r="G36" s="38"/>
      <c r="H36" s="39"/>
      <c r="I36" s="38"/>
      <c r="J36" s="39"/>
      <c r="K36" s="39"/>
    </row>
    <row r="37" spans="1:11" ht="15.9" customHeight="1" x14ac:dyDescent="0.6">
      <c r="A37" s="99" t="s">
        <v>109</v>
      </c>
      <c r="C37" s="105"/>
      <c r="D37" s="105"/>
      <c r="E37" s="39">
        <f>SUM(E26:E35)</f>
        <v>-47176389</v>
      </c>
      <c r="F37" s="39"/>
      <c r="G37" s="107">
        <f>SUM(G26:G35)</f>
        <v>22956527</v>
      </c>
      <c r="H37" s="39"/>
      <c r="I37" s="107">
        <f>SUM(I26:I35)</f>
        <v>-163401966</v>
      </c>
      <c r="J37" s="39"/>
      <c r="K37" s="107">
        <f>SUM(K26:K35)</f>
        <v>-252749292</v>
      </c>
    </row>
    <row r="38" spans="1:11" ht="15.9" customHeight="1" x14ac:dyDescent="0.6">
      <c r="A38" s="66" t="s">
        <v>70</v>
      </c>
      <c r="C38" s="13">
        <v>30</v>
      </c>
      <c r="D38" s="105"/>
      <c r="E38" s="37">
        <v>-3704634</v>
      </c>
      <c r="F38" s="35"/>
      <c r="G38" s="37">
        <v>-10537891</v>
      </c>
      <c r="H38" s="35"/>
      <c r="I38" s="37">
        <v>18754</v>
      </c>
      <c r="J38" s="35"/>
      <c r="K38" s="37">
        <v>254115</v>
      </c>
    </row>
    <row r="39" spans="1:11" ht="6" customHeight="1" x14ac:dyDescent="0.6">
      <c r="A39" s="65"/>
      <c r="C39" s="105"/>
      <c r="D39" s="105"/>
      <c r="E39" s="39"/>
      <c r="F39" s="39"/>
      <c r="G39" s="39"/>
      <c r="H39" s="39"/>
      <c r="I39" s="39"/>
      <c r="J39" s="39"/>
      <c r="K39" s="39"/>
    </row>
    <row r="40" spans="1:11" ht="15.9" customHeight="1" x14ac:dyDescent="0.6">
      <c r="A40" s="65" t="s">
        <v>71</v>
      </c>
      <c r="C40" s="105"/>
      <c r="D40" s="105"/>
      <c r="E40" s="78">
        <f>SUM(E37:E38)</f>
        <v>-50881023</v>
      </c>
      <c r="F40" s="39"/>
      <c r="G40" s="78">
        <f>SUM(G37:G38)</f>
        <v>12418636</v>
      </c>
      <c r="H40" s="39"/>
      <c r="I40" s="78">
        <f>SUM(I37:I38)</f>
        <v>-163383212</v>
      </c>
      <c r="J40" s="39"/>
      <c r="K40" s="78">
        <f>SUM(K37:K38)</f>
        <v>-252495177</v>
      </c>
    </row>
    <row r="41" spans="1:11" ht="15.9" customHeight="1" x14ac:dyDescent="0.6">
      <c r="A41" s="65"/>
      <c r="C41" s="105"/>
      <c r="D41" s="105"/>
      <c r="E41" s="39"/>
      <c r="F41" s="39"/>
      <c r="G41" s="39"/>
      <c r="H41" s="39"/>
      <c r="I41" s="39"/>
      <c r="J41" s="39"/>
      <c r="K41" s="39"/>
    </row>
    <row r="42" spans="1:11" ht="15.9" customHeight="1" x14ac:dyDescent="0.6">
      <c r="A42" s="65" t="s">
        <v>72</v>
      </c>
      <c r="B42" s="66"/>
      <c r="C42" s="105"/>
      <c r="D42" s="105"/>
      <c r="E42" s="39"/>
      <c r="F42" s="39"/>
      <c r="G42" s="39"/>
      <c r="H42" s="39"/>
      <c r="I42" s="39"/>
      <c r="J42" s="39"/>
      <c r="K42" s="39"/>
    </row>
    <row r="43" spans="1:11" ht="15.9" customHeight="1" x14ac:dyDescent="0.6">
      <c r="A43" s="66" t="s">
        <v>187</v>
      </c>
      <c r="B43" s="31"/>
      <c r="C43" s="105"/>
      <c r="D43" s="105"/>
      <c r="E43" s="31"/>
      <c r="F43" s="31"/>
      <c r="G43" s="31"/>
      <c r="H43" s="31"/>
      <c r="I43" s="31"/>
      <c r="J43" s="31"/>
      <c r="K43" s="31"/>
    </row>
    <row r="44" spans="1:11" ht="15.9" customHeight="1" x14ac:dyDescent="0.6">
      <c r="A44" s="65"/>
      <c r="B44" s="153" t="s">
        <v>73</v>
      </c>
      <c r="C44" s="105"/>
      <c r="D44" s="105"/>
      <c r="E44" s="31"/>
      <c r="F44" s="31"/>
      <c r="G44" s="31"/>
      <c r="H44" s="31"/>
      <c r="I44" s="31"/>
      <c r="J44" s="31"/>
      <c r="K44" s="31"/>
    </row>
    <row r="45" spans="1:11" ht="15.9" customHeight="1" x14ac:dyDescent="0.6">
      <c r="A45" s="65"/>
      <c r="B45" s="153" t="s">
        <v>74</v>
      </c>
      <c r="C45" s="13">
        <v>23</v>
      </c>
      <c r="D45" s="105"/>
      <c r="E45" s="107">
        <v>-510728</v>
      </c>
      <c r="F45" s="39"/>
      <c r="G45" s="107">
        <v>0</v>
      </c>
      <c r="H45" s="39"/>
      <c r="I45" s="107">
        <v>340534</v>
      </c>
      <c r="J45" s="39"/>
      <c r="K45" s="107">
        <v>0</v>
      </c>
    </row>
    <row r="46" spans="1:11" ht="15.9" customHeight="1" x14ac:dyDescent="0.6">
      <c r="A46" s="65"/>
      <c r="B46" s="153" t="s">
        <v>75</v>
      </c>
      <c r="C46" s="13"/>
      <c r="D46" s="105"/>
      <c r="E46" s="31"/>
      <c r="F46" s="31"/>
      <c r="G46" s="31"/>
      <c r="H46" s="31"/>
      <c r="I46" s="31"/>
      <c r="J46" s="31"/>
      <c r="K46" s="31"/>
    </row>
    <row r="47" spans="1:11" ht="15.9" customHeight="1" x14ac:dyDescent="0.6">
      <c r="A47" s="65"/>
      <c r="B47" s="153" t="s">
        <v>76</v>
      </c>
      <c r="C47" s="13">
        <v>19</v>
      </c>
      <c r="D47" s="105"/>
      <c r="E47" s="186">
        <v>102146</v>
      </c>
      <c r="F47" s="187"/>
      <c r="G47" s="186">
        <v>0</v>
      </c>
      <c r="H47" s="187"/>
      <c r="I47" s="186">
        <v>-68107</v>
      </c>
      <c r="J47" s="35"/>
      <c r="K47" s="37">
        <v>0</v>
      </c>
    </row>
    <row r="48" spans="1:11" ht="15.9" customHeight="1" x14ac:dyDescent="0.6">
      <c r="A48" s="65" t="s">
        <v>77</v>
      </c>
      <c r="B48" s="153"/>
      <c r="C48" s="105"/>
      <c r="D48" s="105"/>
      <c r="E48" s="187"/>
      <c r="F48" s="187"/>
      <c r="G48" s="187"/>
      <c r="H48" s="187"/>
      <c r="I48" s="187"/>
      <c r="J48" s="35"/>
      <c r="K48" s="35"/>
    </row>
    <row r="49" spans="1:11" ht="15.9" customHeight="1" x14ac:dyDescent="0.6">
      <c r="A49" s="65"/>
      <c r="B49" s="65" t="s">
        <v>78</v>
      </c>
      <c r="C49" s="105"/>
      <c r="D49" s="105"/>
      <c r="E49" s="186">
        <f>SUM(E45:E47)</f>
        <v>-408582</v>
      </c>
      <c r="F49" s="187"/>
      <c r="G49" s="186">
        <f>SUM(G45:G47)</f>
        <v>0</v>
      </c>
      <c r="H49" s="187"/>
      <c r="I49" s="186">
        <f>SUM(I45:I47)</f>
        <v>272427</v>
      </c>
      <c r="J49" s="35"/>
      <c r="K49" s="37">
        <f>SUM(K45:K47)</f>
        <v>0</v>
      </c>
    </row>
    <row r="50" spans="1:11" s="27" customFormat="1" ht="6" customHeight="1" x14ac:dyDescent="0.6">
      <c r="A50" s="66"/>
      <c r="B50" s="66"/>
      <c r="C50" s="28"/>
      <c r="D50" s="105"/>
      <c r="E50" s="188"/>
      <c r="F50" s="188"/>
      <c r="G50" s="188"/>
      <c r="H50" s="188"/>
      <c r="I50" s="188"/>
      <c r="J50" s="12"/>
      <c r="K50" s="12"/>
    </row>
    <row r="51" spans="1:11" ht="15.9" customHeight="1" thickBot="1" x14ac:dyDescent="0.65">
      <c r="A51" s="65" t="s">
        <v>79</v>
      </c>
      <c r="B51" s="65"/>
      <c r="C51" s="28"/>
      <c r="D51" s="105"/>
      <c r="E51" s="189">
        <f>E40+E49</f>
        <v>-51289605</v>
      </c>
      <c r="F51" s="188"/>
      <c r="G51" s="189">
        <f>G40+G49</f>
        <v>12418636</v>
      </c>
      <c r="H51" s="188"/>
      <c r="I51" s="189">
        <f>I40+I49</f>
        <v>-163110785</v>
      </c>
      <c r="J51" s="12"/>
      <c r="K51" s="95">
        <f>K40+K49</f>
        <v>-252495177</v>
      </c>
    </row>
    <row r="52" spans="1:11" ht="15" customHeight="1" thickTop="1" x14ac:dyDescent="0.6">
      <c r="A52" s="174"/>
      <c r="B52" s="174"/>
      <c r="C52" s="32"/>
      <c r="D52" s="105"/>
      <c r="E52" s="185"/>
      <c r="F52" s="188"/>
      <c r="G52" s="185"/>
      <c r="H52" s="188"/>
      <c r="I52" s="185"/>
      <c r="J52" s="12"/>
      <c r="K52" s="12"/>
    </row>
    <row r="53" spans="1:11" s="100" customFormat="1" ht="15.9" customHeight="1" x14ac:dyDescent="0.6">
      <c r="A53" s="6" t="s">
        <v>80</v>
      </c>
      <c r="C53" s="13"/>
      <c r="E53" s="190"/>
      <c r="F53" s="190"/>
      <c r="G53" s="190"/>
      <c r="H53" s="190"/>
      <c r="I53" s="190"/>
    </row>
    <row r="54" spans="1:11" ht="6" customHeight="1" x14ac:dyDescent="0.6">
      <c r="A54" s="66"/>
      <c r="B54" s="66"/>
      <c r="D54" s="105"/>
      <c r="E54" s="12"/>
      <c r="F54" s="12"/>
      <c r="G54" s="12"/>
      <c r="H54" s="12"/>
      <c r="I54" s="12"/>
      <c r="J54" s="12"/>
      <c r="K54" s="12"/>
    </row>
    <row r="55" spans="1:11" ht="15.9" customHeight="1" x14ac:dyDescent="0.6">
      <c r="A55" s="66" t="s">
        <v>81</v>
      </c>
      <c r="C55" s="13">
        <v>31</v>
      </c>
      <c r="D55" s="100"/>
      <c r="E55" s="152">
        <v>-6.5100000000000005E-2</v>
      </c>
      <c r="F55" s="40"/>
      <c r="G55" s="152">
        <v>1.5900000000000001E-2</v>
      </c>
      <c r="H55" s="40"/>
      <c r="I55" s="152">
        <v>-0.20899999999999999</v>
      </c>
      <c r="J55" s="40"/>
      <c r="K55" s="152">
        <v>-0.32300000000000001</v>
      </c>
    </row>
    <row r="56" spans="1:11" ht="15.9" customHeight="1" x14ac:dyDescent="0.6">
      <c r="A56" s="65"/>
      <c r="C56" s="105"/>
      <c r="D56" s="105"/>
      <c r="E56" s="39"/>
      <c r="F56" s="39"/>
      <c r="G56" s="39"/>
      <c r="H56" s="39"/>
      <c r="I56" s="39"/>
      <c r="J56" s="39"/>
      <c r="K56" s="39"/>
    </row>
    <row r="57" spans="1:11" ht="15.9" customHeight="1" x14ac:dyDescent="0.6">
      <c r="A57" s="65"/>
      <c r="C57" s="105"/>
      <c r="D57" s="105"/>
      <c r="E57" s="39"/>
      <c r="F57" s="39"/>
      <c r="G57" s="39"/>
      <c r="H57" s="39"/>
      <c r="I57" s="39"/>
      <c r="J57" s="39"/>
      <c r="K57" s="39"/>
    </row>
    <row r="58" spans="1:11" ht="15.9" customHeight="1" x14ac:dyDescent="0.6">
      <c r="A58" s="65"/>
      <c r="C58" s="105"/>
      <c r="D58" s="105"/>
      <c r="E58" s="39"/>
      <c r="F58" s="39"/>
      <c r="G58" s="39"/>
      <c r="H58" s="39"/>
      <c r="I58" s="39"/>
      <c r="J58" s="39"/>
      <c r="K58" s="39"/>
    </row>
    <row r="59" spans="1:11" ht="15" customHeight="1" x14ac:dyDescent="0.6">
      <c r="A59" s="65"/>
      <c r="C59" s="105"/>
      <c r="D59" s="105"/>
      <c r="E59" s="39"/>
      <c r="F59" s="39"/>
      <c r="G59" s="39"/>
      <c r="H59" s="39"/>
      <c r="I59" s="39"/>
      <c r="J59" s="39"/>
      <c r="K59" s="39"/>
    </row>
    <row r="60" spans="1:11" ht="15.9" customHeight="1" x14ac:dyDescent="0.6">
      <c r="A60" s="193" t="s">
        <v>25</v>
      </c>
      <c r="B60" s="193"/>
      <c r="C60" s="193"/>
      <c r="D60" s="193"/>
      <c r="E60" s="193"/>
      <c r="F60" s="193"/>
      <c r="G60" s="193"/>
      <c r="H60" s="193"/>
      <c r="I60" s="193"/>
      <c r="J60" s="193"/>
      <c r="K60" s="193"/>
    </row>
    <row r="61" spans="1:11" ht="15.9" customHeight="1" x14ac:dyDescent="0.6">
      <c r="A61" s="65"/>
      <c r="C61" s="105"/>
      <c r="D61" s="105"/>
      <c r="E61" s="39"/>
      <c r="F61" s="39"/>
      <c r="G61" s="39"/>
      <c r="H61" s="39"/>
      <c r="I61" s="39"/>
      <c r="J61" s="39"/>
      <c r="K61" s="39"/>
    </row>
    <row r="62" spans="1:11" ht="22.65" customHeight="1" x14ac:dyDescent="0.6">
      <c r="A62" s="108" t="str">
        <f>+'5-7'!A99</f>
        <v>The accompanying notes are an integral part of these consolidated and separate financial statements.</v>
      </c>
      <c r="B62" s="96"/>
      <c r="C62" s="109"/>
      <c r="D62" s="109"/>
      <c r="E62" s="78"/>
      <c r="F62" s="78"/>
      <c r="G62" s="78"/>
      <c r="H62" s="78"/>
      <c r="I62" s="78"/>
      <c r="J62" s="78"/>
      <c r="K62" s="78"/>
    </row>
  </sheetData>
  <mergeCells count="5">
    <mergeCell ref="A60:K60"/>
    <mergeCell ref="E6:G6"/>
    <mergeCell ref="I6:K6"/>
    <mergeCell ref="E7:G7"/>
    <mergeCell ref="I7:K7"/>
  </mergeCells>
  <pageMargins left="0.78740157480314965" right="0.51181102362204722" top="0.51181102362204722" bottom="0.59055118110236227" header="0.47244094488188981" footer="0.39370078740157483"/>
  <pageSetup paperSize="9" scale="85" firstPageNumber="8" orientation="portrait" useFirstPageNumber="1" horizontalDpi="1200" verticalDpi="1200" r:id="rId1"/>
  <headerFooter>
    <oddFooter>&amp;R&amp;"Arial,Regular"&amp;9&amp;P</oddFooter>
  </headerFooter>
  <ignoredErrors>
    <ignoredError sqref="E11:F12 H11:J11 H8 J8 F8 H12 J1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34"/>
  <sheetViews>
    <sheetView zoomScaleNormal="100" zoomScaleSheetLayoutView="87" workbookViewId="0">
      <selection activeCell="D6" sqref="D6:P6"/>
    </sheetView>
  </sheetViews>
  <sheetFormatPr defaultColWidth="18.625" defaultRowHeight="15" customHeight="1" x14ac:dyDescent="0.6"/>
  <cols>
    <col min="1" max="1" width="36.375" style="46" customWidth="1"/>
    <col min="2" max="2" width="8.75" style="42" customWidth="1"/>
    <col min="3" max="3" width="0.875" style="43" customWidth="1"/>
    <col min="4" max="4" width="14.125" style="44" bestFit="1" customWidth="1"/>
    <col min="5" max="5" width="0.875" style="43" customWidth="1"/>
    <col min="6" max="6" width="13.875" style="44" customWidth="1"/>
    <col min="7" max="7" width="0.875" style="43" customWidth="1"/>
    <col min="8" max="8" width="15.375" style="44" bestFit="1" customWidth="1"/>
    <col min="9" max="9" width="0.875" style="45" customWidth="1"/>
    <col min="10" max="10" width="16.375" style="44" bestFit="1" customWidth="1"/>
    <col min="11" max="11" width="0.875" style="43" customWidth="1"/>
    <col min="12" max="12" width="15.375" style="43" bestFit="1" customWidth="1"/>
    <col min="13" max="13" width="0.875" style="43" customWidth="1"/>
    <col min="14" max="14" width="11.75" style="43" customWidth="1"/>
    <col min="15" max="15" width="0.875" style="43" customWidth="1"/>
    <col min="16" max="16" width="15.375" style="44" bestFit="1" customWidth="1"/>
    <col min="17" max="16384" width="18.625" style="46"/>
  </cols>
  <sheetData>
    <row r="1" spans="1:16" ht="16.5" customHeight="1" x14ac:dyDescent="0.6">
      <c r="A1" s="7" t="s">
        <v>0</v>
      </c>
    </row>
    <row r="2" spans="1:16" ht="16.5" customHeight="1" x14ac:dyDescent="0.6">
      <c r="A2" s="47" t="s">
        <v>188</v>
      </c>
      <c r="B2" s="48"/>
      <c r="C2" s="49"/>
      <c r="D2" s="50"/>
      <c r="E2" s="51"/>
      <c r="F2" s="50"/>
      <c r="G2" s="51"/>
      <c r="H2" s="50"/>
      <c r="J2" s="50"/>
      <c r="K2" s="51"/>
      <c r="L2" s="51"/>
      <c r="M2" s="51"/>
      <c r="N2" s="51"/>
      <c r="O2" s="51"/>
      <c r="P2" s="50"/>
    </row>
    <row r="3" spans="1:16" ht="16.5" customHeight="1" x14ac:dyDescent="0.6">
      <c r="A3" s="52" t="str">
        <f>+'8'!A3</f>
        <v>For the year ended 31 December 2025</v>
      </c>
      <c r="B3" s="53"/>
      <c r="C3" s="54"/>
      <c r="D3" s="55"/>
      <c r="E3" s="54"/>
      <c r="F3" s="55"/>
      <c r="G3" s="54"/>
      <c r="H3" s="55"/>
      <c r="I3" s="56"/>
      <c r="J3" s="55"/>
      <c r="K3" s="54"/>
      <c r="L3" s="54"/>
      <c r="M3" s="54"/>
      <c r="N3" s="54"/>
      <c r="O3" s="54"/>
      <c r="P3" s="55"/>
    </row>
    <row r="4" spans="1:16" ht="16.5" customHeight="1" x14ac:dyDescent="0.6">
      <c r="A4" s="57"/>
      <c r="B4" s="58"/>
      <c r="C4" s="59"/>
      <c r="D4" s="60"/>
      <c r="E4" s="59"/>
      <c r="F4" s="60"/>
      <c r="G4" s="59"/>
      <c r="H4" s="60"/>
      <c r="I4" s="61"/>
      <c r="J4" s="60"/>
      <c r="K4" s="59"/>
      <c r="L4" s="59"/>
      <c r="M4" s="59"/>
      <c r="N4" s="59"/>
      <c r="O4" s="59"/>
      <c r="P4" s="60"/>
    </row>
    <row r="5" spans="1:16" ht="16.5" customHeight="1" x14ac:dyDescent="0.6">
      <c r="A5" s="47"/>
      <c r="B5" s="48"/>
      <c r="C5" s="49"/>
      <c r="D5" s="62"/>
      <c r="E5" s="49"/>
      <c r="F5" s="62"/>
      <c r="G5" s="49"/>
      <c r="H5" s="62"/>
      <c r="J5" s="62"/>
      <c r="K5" s="49"/>
      <c r="L5" s="49"/>
      <c r="M5" s="49"/>
      <c r="N5" s="49"/>
      <c r="O5" s="49"/>
      <c r="P5" s="62"/>
    </row>
    <row r="6" spans="1:16" s="66" customFormat="1" ht="16.5" customHeight="1" x14ac:dyDescent="0.6">
      <c r="A6" s="63"/>
      <c r="B6" s="64"/>
      <c r="C6" s="65"/>
      <c r="D6" s="196" t="s">
        <v>82</v>
      </c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</row>
    <row r="7" spans="1:16" s="66" customFormat="1" ht="16.5" customHeight="1" x14ac:dyDescent="0.6">
      <c r="A7" s="63"/>
      <c r="C7" s="65"/>
      <c r="D7" s="195" t="s">
        <v>83</v>
      </c>
      <c r="E7" s="195"/>
      <c r="F7" s="195"/>
      <c r="G7" s="195"/>
      <c r="H7" s="195"/>
      <c r="I7" s="195"/>
      <c r="J7" s="195"/>
      <c r="K7" s="195"/>
      <c r="L7" s="195"/>
      <c r="M7" s="67"/>
      <c r="N7" s="67"/>
      <c r="O7" s="68"/>
      <c r="P7" s="68"/>
    </row>
    <row r="8" spans="1:16" s="66" customFormat="1" ht="16.5" customHeight="1" x14ac:dyDescent="0.6">
      <c r="B8" s="64"/>
      <c r="D8" s="72" t="s">
        <v>84</v>
      </c>
      <c r="E8" s="69"/>
      <c r="F8" s="69"/>
      <c r="G8" s="70"/>
      <c r="H8" s="194" t="s">
        <v>85</v>
      </c>
      <c r="I8" s="194"/>
      <c r="J8" s="194"/>
      <c r="K8" s="70"/>
      <c r="L8" s="70"/>
      <c r="M8" s="70"/>
      <c r="N8" s="71" t="s">
        <v>86</v>
      </c>
      <c r="O8" s="70"/>
      <c r="P8" s="72"/>
    </row>
    <row r="9" spans="1:16" s="66" customFormat="1" ht="16.5" customHeight="1" x14ac:dyDescent="0.6">
      <c r="B9" s="64"/>
      <c r="D9" s="72" t="s">
        <v>87</v>
      </c>
      <c r="E9" s="73"/>
      <c r="F9" s="70" t="s">
        <v>88</v>
      </c>
      <c r="G9" s="70"/>
      <c r="H9" s="72" t="s">
        <v>89</v>
      </c>
      <c r="I9" s="70"/>
      <c r="K9" s="70"/>
      <c r="L9" s="72" t="s">
        <v>90</v>
      </c>
      <c r="M9" s="70"/>
      <c r="N9" s="75" t="s">
        <v>91</v>
      </c>
      <c r="O9" s="70"/>
      <c r="P9" s="72" t="s">
        <v>92</v>
      </c>
    </row>
    <row r="10" spans="1:16" s="66" customFormat="1" ht="16.5" customHeight="1" x14ac:dyDescent="0.6">
      <c r="B10" s="64"/>
      <c r="D10" s="70" t="s">
        <v>93</v>
      </c>
      <c r="E10" s="73"/>
      <c r="F10" s="70" t="s">
        <v>94</v>
      </c>
      <c r="G10" s="70"/>
      <c r="H10" s="134" t="s">
        <v>95</v>
      </c>
      <c r="I10" s="70"/>
      <c r="J10" s="70" t="s">
        <v>51</v>
      </c>
      <c r="K10" s="70"/>
      <c r="L10" s="70" t="s">
        <v>96</v>
      </c>
      <c r="M10" s="70"/>
      <c r="N10" s="75" t="s">
        <v>97</v>
      </c>
      <c r="O10" s="70"/>
      <c r="P10" s="70" t="s">
        <v>98</v>
      </c>
    </row>
    <row r="11" spans="1:16" s="66" customFormat="1" ht="16.5" customHeight="1" x14ac:dyDescent="0.6">
      <c r="B11" s="154" t="s">
        <v>7</v>
      </c>
      <c r="D11" s="136" t="s">
        <v>8</v>
      </c>
      <c r="F11" s="136" t="s">
        <v>8</v>
      </c>
      <c r="H11" s="136" t="s">
        <v>8</v>
      </c>
      <c r="J11" s="136" t="s">
        <v>8</v>
      </c>
      <c r="L11" s="136" t="s">
        <v>8</v>
      </c>
      <c r="N11" s="136" t="s">
        <v>8</v>
      </c>
      <c r="P11" s="136" t="s">
        <v>8</v>
      </c>
    </row>
    <row r="12" spans="1:16" s="66" customFormat="1" ht="16.5" customHeight="1" x14ac:dyDescent="0.6">
      <c r="B12" s="64"/>
      <c r="D12" s="74"/>
      <c r="E12" s="10"/>
      <c r="F12" s="74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3" spans="1:16" s="66" customFormat="1" ht="16.5" customHeight="1" x14ac:dyDescent="0.6">
      <c r="A13" s="65" t="s">
        <v>99</v>
      </c>
      <c r="B13" s="64"/>
      <c r="D13" s="45">
        <v>781628733</v>
      </c>
      <c r="E13" s="45"/>
      <c r="F13" s="45">
        <v>906214683</v>
      </c>
      <c r="G13" s="45"/>
      <c r="H13" s="45">
        <v>10658657</v>
      </c>
      <c r="I13" s="45"/>
      <c r="J13" s="45">
        <v>-422704622</v>
      </c>
      <c r="K13" s="45"/>
      <c r="L13" s="45">
        <f>SUM(D13:J13)</f>
        <v>1275797451</v>
      </c>
      <c r="M13" s="45"/>
      <c r="N13" s="45" t="s">
        <v>100</v>
      </c>
      <c r="O13" s="45"/>
      <c r="P13" s="45">
        <f>SUM(L13:N13)</f>
        <v>1275797451</v>
      </c>
    </row>
    <row r="14" spans="1:16" s="66" customFormat="1" ht="6" customHeight="1" x14ac:dyDescent="0.6">
      <c r="A14" s="65"/>
      <c r="B14" s="64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</row>
    <row r="15" spans="1:16" s="66" customFormat="1" ht="16.5" customHeight="1" x14ac:dyDescent="0.6">
      <c r="A15" s="6" t="s">
        <v>179</v>
      </c>
      <c r="B15" s="64"/>
      <c r="D15" s="76"/>
      <c r="E15" s="76"/>
      <c r="F15" s="76"/>
      <c r="G15" s="76"/>
      <c r="H15" s="76"/>
      <c r="I15" s="76"/>
      <c r="J15" s="76"/>
      <c r="K15" s="76"/>
      <c r="L15" s="77"/>
      <c r="M15" s="76"/>
      <c r="N15" s="76"/>
      <c r="O15" s="76"/>
      <c r="P15" s="39"/>
    </row>
    <row r="16" spans="1:16" s="66" customFormat="1" ht="16.5" customHeight="1" x14ac:dyDescent="0.6">
      <c r="A16" s="100" t="s">
        <v>189</v>
      </c>
      <c r="B16" s="64"/>
      <c r="D16" s="45">
        <v>0</v>
      </c>
      <c r="E16" s="76"/>
      <c r="F16" s="45">
        <v>0</v>
      </c>
      <c r="G16" s="76"/>
      <c r="H16" s="45">
        <v>0</v>
      </c>
      <c r="I16" s="76"/>
      <c r="J16" s="141">
        <v>12418636</v>
      </c>
      <c r="K16" s="76"/>
      <c r="L16" s="45">
        <f>SUM(D16:J16)</f>
        <v>12418636</v>
      </c>
      <c r="M16" s="76"/>
      <c r="N16" s="45">
        <v>0</v>
      </c>
      <c r="O16" s="76"/>
      <c r="P16" s="45">
        <f>SUM(L16:N16)</f>
        <v>12418636</v>
      </c>
    </row>
    <row r="17" spans="1:16" s="66" customFormat="1" ht="16.5" customHeight="1" x14ac:dyDescent="0.6">
      <c r="A17" s="100" t="s">
        <v>101</v>
      </c>
      <c r="B17" s="64"/>
      <c r="D17" s="45">
        <v>0</v>
      </c>
      <c r="E17" s="76"/>
      <c r="F17" s="45">
        <v>0</v>
      </c>
      <c r="G17" s="76"/>
      <c r="H17" s="45">
        <v>0</v>
      </c>
      <c r="I17" s="76"/>
      <c r="J17" s="141">
        <v>-10</v>
      </c>
      <c r="K17" s="76"/>
      <c r="L17" s="45">
        <f>SUM(D17:J17)</f>
        <v>-10</v>
      </c>
      <c r="M17" s="76"/>
      <c r="N17" s="45">
        <v>0</v>
      </c>
      <c r="O17" s="76"/>
      <c r="P17" s="45">
        <f>SUM(L17:N17)</f>
        <v>-10</v>
      </c>
    </row>
    <row r="18" spans="1:16" s="66" customFormat="1" ht="16.5" customHeight="1" x14ac:dyDescent="0.6">
      <c r="A18" s="100" t="s">
        <v>102</v>
      </c>
      <c r="B18" s="64"/>
      <c r="D18" s="76"/>
      <c r="E18" s="76"/>
      <c r="F18" s="76"/>
      <c r="G18" s="76"/>
      <c r="H18" s="76"/>
      <c r="I18" s="76"/>
      <c r="J18" s="76"/>
      <c r="K18" s="76"/>
      <c r="L18" s="77"/>
      <c r="M18" s="76"/>
      <c r="N18" s="76"/>
      <c r="O18" s="76"/>
      <c r="P18" s="39"/>
    </row>
    <row r="19" spans="1:16" s="66" customFormat="1" ht="16.5" customHeight="1" x14ac:dyDescent="0.6">
      <c r="A19" s="66" t="s">
        <v>103</v>
      </c>
      <c r="B19" s="64" t="s">
        <v>164</v>
      </c>
      <c r="D19" s="56">
        <v>0</v>
      </c>
      <c r="E19" s="45"/>
      <c r="F19" s="56">
        <v>-550579740</v>
      </c>
      <c r="G19" s="45"/>
      <c r="H19" s="56">
        <v>-10658657</v>
      </c>
      <c r="I19" s="138"/>
      <c r="J19" s="144">
        <v>561238397</v>
      </c>
      <c r="K19" s="141"/>
      <c r="L19" s="56">
        <f>SUM(D19:J19)</f>
        <v>0</v>
      </c>
      <c r="M19" s="141"/>
      <c r="N19" s="56">
        <v>0</v>
      </c>
      <c r="O19" s="141"/>
      <c r="P19" s="56">
        <f>SUM(L19:N19)</f>
        <v>0</v>
      </c>
    </row>
    <row r="20" spans="1:16" s="66" customFormat="1" ht="16.5" customHeight="1" x14ac:dyDescent="0.6">
      <c r="B20" s="64"/>
      <c r="D20" s="75"/>
      <c r="E20" s="75"/>
      <c r="F20" s="75"/>
      <c r="G20" s="75"/>
      <c r="H20" s="75"/>
      <c r="I20" s="75"/>
      <c r="J20" s="142"/>
      <c r="K20" s="142"/>
      <c r="L20" s="142"/>
      <c r="M20" s="142"/>
      <c r="N20" s="142"/>
      <c r="O20" s="142"/>
      <c r="P20" s="142"/>
    </row>
    <row r="21" spans="1:16" ht="16.5" customHeight="1" thickBot="1" x14ac:dyDescent="0.65">
      <c r="A21" s="65" t="s">
        <v>104</v>
      </c>
      <c r="B21" s="64"/>
      <c r="C21" s="66"/>
      <c r="D21" s="145">
        <f t="shared" ref="D21:P21" si="0">SUM(D13:D19)</f>
        <v>781628733</v>
      </c>
      <c r="E21" s="39"/>
      <c r="F21" s="145">
        <f t="shared" si="0"/>
        <v>355634943</v>
      </c>
      <c r="G21" s="39"/>
      <c r="H21" s="145">
        <f t="shared" si="0"/>
        <v>0</v>
      </c>
      <c r="I21" s="39"/>
      <c r="J21" s="146">
        <f t="shared" si="0"/>
        <v>150952401</v>
      </c>
      <c r="K21" s="141"/>
      <c r="L21" s="147">
        <f t="shared" si="0"/>
        <v>1288216077</v>
      </c>
      <c r="M21" s="141"/>
      <c r="N21" s="147">
        <f t="shared" si="0"/>
        <v>0</v>
      </c>
      <c r="O21" s="141"/>
      <c r="P21" s="147">
        <f t="shared" si="0"/>
        <v>1288216077</v>
      </c>
    </row>
    <row r="22" spans="1:16" ht="16.5" customHeight="1" thickTop="1" x14ac:dyDescent="0.6">
      <c r="A22" s="65"/>
      <c r="B22" s="64"/>
      <c r="C22" s="6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</row>
    <row r="23" spans="1:16" s="66" customFormat="1" ht="16.5" customHeight="1" x14ac:dyDescent="0.6">
      <c r="A23" s="65" t="s">
        <v>105</v>
      </c>
      <c r="B23" s="64"/>
      <c r="D23" s="45">
        <v>781628733</v>
      </c>
      <c r="E23" s="45"/>
      <c r="F23" s="45">
        <v>355634943</v>
      </c>
      <c r="G23" s="45"/>
      <c r="H23" s="45">
        <v>0</v>
      </c>
      <c r="I23" s="45"/>
      <c r="J23" s="45">
        <v>150952401</v>
      </c>
      <c r="K23" s="45"/>
      <c r="L23" s="45">
        <f>SUM(L21)</f>
        <v>1288216077</v>
      </c>
      <c r="M23" s="45"/>
      <c r="N23" s="45">
        <v>0</v>
      </c>
      <c r="O23" s="45"/>
      <c r="P23" s="45">
        <f>SUM(P21)</f>
        <v>1288216077</v>
      </c>
    </row>
    <row r="24" spans="1:16" s="66" customFormat="1" ht="6" customHeight="1" x14ac:dyDescent="0.6">
      <c r="A24" s="65"/>
      <c r="B24" s="64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</row>
    <row r="25" spans="1:16" s="66" customFormat="1" ht="16.5" customHeight="1" x14ac:dyDescent="0.6">
      <c r="A25" s="6" t="s">
        <v>179</v>
      </c>
      <c r="B25" s="64"/>
      <c r="D25" s="76"/>
      <c r="E25" s="76"/>
      <c r="F25" s="76"/>
      <c r="G25" s="76"/>
      <c r="H25" s="76"/>
      <c r="I25" s="76"/>
      <c r="J25" s="76"/>
      <c r="K25" s="76"/>
      <c r="L25" s="77"/>
      <c r="M25" s="76"/>
      <c r="N25" s="76"/>
      <c r="O25" s="76"/>
      <c r="P25" s="39"/>
    </row>
    <row r="26" spans="1:16" s="66" customFormat="1" ht="16.5" customHeight="1" x14ac:dyDescent="0.6">
      <c r="A26" s="66" t="s">
        <v>190</v>
      </c>
      <c r="B26" s="64"/>
      <c r="D26" s="56">
        <v>0</v>
      </c>
      <c r="E26" s="45"/>
      <c r="F26" s="56">
        <v>0</v>
      </c>
      <c r="G26" s="45"/>
      <c r="H26" s="56">
        <v>0</v>
      </c>
      <c r="I26" s="138"/>
      <c r="J26" s="144">
        <v>-51289605</v>
      </c>
      <c r="K26" s="141"/>
      <c r="L26" s="56">
        <f>SUM(D26:J26)</f>
        <v>-51289605</v>
      </c>
      <c r="M26" s="141"/>
      <c r="N26" s="56">
        <v>0</v>
      </c>
      <c r="O26" s="141"/>
      <c r="P26" s="56">
        <f>SUM(L26:N26)</f>
        <v>-51289605</v>
      </c>
    </row>
    <row r="27" spans="1:16" s="66" customFormat="1" ht="16.5" customHeight="1" x14ac:dyDescent="0.6">
      <c r="B27" s="64"/>
      <c r="D27" s="75"/>
      <c r="E27" s="75"/>
      <c r="F27" s="75"/>
      <c r="G27" s="75"/>
      <c r="H27" s="75"/>
      <c r="I27" s="75"/>
      <c r="J27" s="142"/>
      <c r="K27" s="142"/>
      <c r="L27" s="142"/>
      <c r="M27" s="142"/>
      <c r="N27" s="142"/>
      <c r="O27" s="142"/>
      <c r="P27" s="142"/>
    </row>
    <row r="28" spans="1:16" ht="16.5" customHeight="1" thickBot="1" x14ac:dyDescent="0.65">
      <c r="A28" s="65" t="s">
        <v>106</v>
      </c>
      <c r="B28" s="64"/>
      <c r="C28" s="66"/>
      <c r="D28" s="145">
        <v>781628733</v>
      </c>
      <c r="E28" s="39"/>
      <c r="F28" s="145">
        <v>355634943</v>
      </c>
      <c r="G28" s="39"/>
      <c r="H28" s="145">
        <v>0</v>
      </c>
      <c r="I28" s="39"/>
      <c r="J28" s="146">
        <f>SUM(J23:J26)</f>
        <v>99662796</v>
      </c>
      <c r="K28" s="141"/>
      <c r="L28" s="146">
        <f t="shared" ref="L28:P28" si="1">SUM(L23:L26)</f>
        <v>1236926472</v>
      </c>
      <c r="M28" s="141"/>
      <c r="N28" s="145">
        <f t="shared" si="1"/>
        <v>0</v>
      </c>
      <c r="O28" s="141"/>
      <c r="P28" s="146">
        <f t="shared" si="1"/>
        <v>1236926472</v>
      </c>
    </row>
    <row r="29" spans="1:16" ht="16.5" customHeight="1" thickTop="1" x14ac:dyDescent="0.6">
      <c r="A29" s="65"/>
      <c r="B29" s="64"/>
      <c r="C29" s="6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</row>
    <row r="30" spans="1:16" ht="16.5" customHeight="1" x14ac:dyDescent="0.6">
      <c r="A30" s="65"/>
      <c r="B30" s="64"/>
      <c r="C30" s="6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</row>
    <row r="31" spans="1:16" ht="16.5" customHeight="1" x14ac:dyDescent="0.6">
      <c r="A31" s="65"/>
      <c r="B31" s="64"/>
      <c r="C31" s="6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</row>
    <row r="32" spans="1:16" ht="18" customHeight="1" x14ac:dyDescent="0.6">
      <c r="A32" s="65"/>
      <c r="B32" s="64"/>
      <c r="C32" s="6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</row>
    <row r="33" spans="1:16" ht="16.5" customHeight="1" x14ac:dyDescent="0.6">
      <c r="A33" s="65"/>
      <c r="B33" s="64"/>
      <c r="C33" s="6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spans="1:16" ht="22.65" customHeight="1" x14ac:dyDescent="0.6">
      <c r="A34" s="79" t="str">
        <f>'8'!A62</f>
        <v>The accompanying notes are an integral part of these consolidated and separate financial statements.</v>
      </c>
      <c r="B34" s="80"/>
      <c r="C34" s="81"/>
      <c r="D34" s="82"/>
      <c r="E34" s="81"/>
      <c r="F34" s="82"/>
      <c r="G34" s="81"/>
      <c r="H34" s="82"/>
      <c r="I34" s="81"/>
      <c r="J34" s="82"/>
      <c r="K34" s="81"/>
      <c r="L34" s="81"/>
      <c r="M34" s="81"/>
      <c r="N34" s="81"/>
      <c r="O34" s="81"/>
      <c r="P34" s="82"/>
    </row>
  </sheetData>
  <mergeCells count="3">
    <mergeCell ref="H8:J8"/>
    <mergeCell ref="D7:L7"/>
    <mergeCell ref="D6:P6"/>
  </mergeCells>
  <phoneticPr fontId="0" type="noConversion"/>
  <pageMargins left="0.39370078740157483" right="0.39370078740157483" top="0.51181102362204722" bottom="0.59055118110236227" header="0.47244094488188981" footer="0.39370078740157483"/>
  <pageSetup paperSize="9" scale="95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34"/>
  <sheetViews>
    <sheetView zoomScaleNormal="100" zoomScaleSheetLayoutView="62" workbookViewId="0">
      <selection activeCell="O6" sqref="O6"/>
    </sheetView>
  </sheetViews>
  <sheetFormatPr defaultColWidth="18.625" defaultRowHeight="15" customHeight="1" x14ac:dyDescent="0.6"/>
  <cols>
    <col min="1" max="1" width="38.125" style="46" customWidth="1"/>
    <col min="2" max="2" width="3.375" style="46" customWidth="1"/>
    <col min="3" max="3" width="7.125" style="45" customWidth="1"/>
    <col min="4" max="4" width="1.125" style="43" customWidth="1"/>
    <col min="5" max="5" width="14.625" style="43" customWidth="1"/>
    <col min="6" max="6" width="1.125" style="43" customWidth="1"/>
    <col min="7" max="7" width="14.875" style="43" customWidth="1"/>
    <col min="8" max="8" width="1.125" style="43" customWidth="1"/>
    <col min="9" max="9" width="15.75" style="43" customWidth="1"/>
    <col min="10" max="10" width="1.125" style="43" customWidth="1"/>
    <col min="11" max="11" width="15.75" style="43" customWidth="1"/>
    <col min="12" max="12" width="1.125" style="45" customWidth="1"/>
    <col min="13" max="13" width="15.75" style="45" customWidth="1"/>
    <col min="14" max="26" width="10.75" style="46" customWidth="1"/>
    <col min="27" max="16384" width="18.625" style="46"/>
  </cols>
  <sheetData>
    <row r="1" spans="1:13" ht="16.5" customHeight="1" x14ac:dyDescent="0.6">
      <c r="A1" s="7" t="s">
        <v>0</v>
      </c>
    </row>
    <row r="2" spans="1:13" ht="16.5" customHeight="1" x14ac:dyDescent="0.6">
      <c r="A2" s="47" t="s">
        <v>188</v>
      </c>
      <c r="B2" s="47"/>
      <c r="C2" s="75"/>
      <c r="D2" s="49"/>
      <c r="E2" s="49"/>
      <c r="F2" s="49"/>
      <c r="G2" s="51"/>
      <c r="H2" s="51"/>
      <c r="I2" s="51"/>
      <c r="J2" s="51"/>
      <c r="K2" s="51"/>
    </row>
    <row r="3" spans="1:13" ht="16.5" customHeight="1" x14ac:dyDescent="0.6">
      <c r="A3" s="52" t="s">
        <v>56</v>
      </c>
      <c r="B3" s="52"/>
      <c r="C3" s="85"/>
      <c r="D3" s="54"/>
      <c r="E3" s="54"/>
      <c r="F3" s="54"/>
      <c r="G3" s="54"/>
      <c r="H3" s="54"/>
      <c r="I3" s="54"/>
      <c r="J3" s="54"/>
      <c r="K3" s="54"/>
      <c r="L3" s="56"/>
      <c r="M3" s="56"/>
    </row>
    <row r="4" spans="1:13" ht="16.5" customHeight="1" x14ac:dyDescent="0.6">
      <c r="A4" s="47"/>
      <c r="B4" s="47"/>
      <c r="C4" s="75"/>
      <c r="D4" s="49"/>
      <c r="E4" s="49"/>
      <c r="F4" s="49"/>
      <c r="G4" s="49"/>
      <c r="H4" s="49"/>
      <c r="I4" s="49"/>
      <c r="J4" s="49"/>
      <c r="K4" s="49"/>
    </row>
    <row r="5" spans="1:13" ht="16.5" customHeight="1" x14ac:dyDescent="0.6">
      <c r="A5" s="47"/>
      <c r="B5" s="47"/>
      <c r="C5" s="75"/>
      <c r="D5" s="49"/>
      <c r="E5" s="49"/>
      <c r="F5" s="49"/>
      <c r="G5" s="49"/>
      <c r="H5" s="49"/>
      <c r="I5" s="49"/>
      <c r="J5" s="49"/>
      <c r="K5" s="49"/>
    </row>
    <row r="6" spans="1:13" s="65" customFormat="1" ht="16.5" customHeight="1" x14ac:dyDescent="0.6">
      <c r="A6" s="133"/>
      <c r="B6" s="133"/>
      <c r="D6" s="70"/>
      <c r="E6" s="194" t="s">
        <v>107</v>
      </c>
      <c r="F6" s="194"/>
      <c r="G6" s="194"/>
      <c r="H6" s="194"/>
      <c r="I6" s="194"/>
      <c r="J6" s="194"/>
      <c r="K6" s="194"/>
      <c r="L6" s="194"/>
      <c r="M6" s="194"/>
    </row>
    <row r="7" spans="1:13" s="65" customFormat="1" ht="16.5" customHeight="1" x14ac:dyDescent="0.6">
      <c r="E7" s="72" t="s">
        <v>84</v>
      </c>
      <c r="F7" s="70"/>
      <c r="H7" s="70"/>
      <c r="I7" s="194" t="s">
        <v>85</v>
      </c>
      <c r="J7" s="194"/>
      <c r="K7" s="194"/>
      <c r="L7" s="70"/>
      <c r="M7" s="70"/>
    </row>
    <row r="8" spans="1:13" s="65" customFormat="1" ht="16.5" customHeight="1" x14ac:dyDescent="0.6">
      <c r="E8" s="72" t="s">
        <v>87</v>
      </c>
      <c r="F8" s="70"/>
      <c r="G8" s="70" t="s">
        <v>88</v>
      </c>
      <c r="H8" s="70"/>
      <c r="I8" s="72" t="s">
        <v>89</v>
      </c>
      <c r="J8" s="71"/>
      <c r="L8" s="70"/>
      <c r="M8" s="72" t="s">
        <v>92</v>
      </c>
    </row>
    <row r="9" spans="1:13" s="65" customFormat="1" ht="16.5" customHeight="1" x14ac:dyDescent="0.6">
      <c r="E9" s="70" t="s">
        <v>93</v>
      </c>
      <c r="F9" s="70"/>
      <c r="G9" s="70" t="s">
        <v>94</v>
      </c>
      <c r="H9" s="70"/>
      <c r="I9" s="134" t="s">
        <v>95</v>
      </c>
      <c r="J9" s="70"/>
      <c r="K9" s="70" t="s">
        <v>51</v>
      </c>
      <c r="L9" s="70"/>
      <c r="M9" s="70" t="s">
        <v>98</v>
      </c>
    </row>
    <row r="10" spans="1:13" s="66" customFormat="1" ht="16.5" customHeight="1" x14ac:dyDescent="0.6">
      <c r="A10" s="76"/>
      <c r="B10" s="135"/>
      <c r="C10" s="154" t="s">
        <v>7</v>
      </c>
      <c r="E10" s="136" t="s">
        <v>8</v>
      </c>
      <c r="F10" s="70"/>
      <c r="G10" s="136" t="s">
        <v>8</v>
      </c>
      <c r="H10" s="70"/>
      <c r="I10" s="136" t="s">
        <v>8</v>
      </c>
      <c r="J10" s="70"/>
      <c r="K10" s="136" t="s">
        <v>8</v>
      </c>
      <c r="L10" s="70"/>
      <c r="M10" s="136" t="s">
        <v>8</v>
      </c>
    </row>
    <row r="11" spans="1:13" s="66" customFormat="1" ht="16.5" customHeight="1" x14ac:dyDescent="0.6">
      <c r="A11" s="76"/>
      <c r="B11" s="135"/>
      <c r="E11" s="70"/>
      <c r="F11" s="70"/>
      <c r="G11" s="70"/>
      <c r="H11" s="70"/>
      <c r="I11" s="70"/>
      <c r="J11" s="70"/>
      <c r="K11" s="70"/>
      <c r="L11" s="70"/>
      <c r="M11" s="70"/>
    </row>
    <row r="12" spans="1:13" s="66" customFormat="1" ht="16.5" customHeight="1" x14ac:dyDescent="0.6">
      <c r="A12" s="65" t="s">
        <v>99</v>
      </c>
      <c r="B12" s="64"/>
      <c r="D12" s="137"/>
      <c r="E12" s="101">
        <v>781628733</v>
      </c>
      <c r="F12" s="101"/>
      <c r="G12" s="101">
        <v>906214683</v>
      </c>
      <c r="H12" s="101"/>
      <c r="I12" s="101">
        <v>10658657</v>
      </c>
      <c r="J12" s="101"/>
      <c r="K12" s="180">
        <v>-303723322</v>
      </c>
      <c r="L12" s="101"/>
      <c r="M12" s="101">
        <f>SUM(E12:K12)</f>
        <v>1394778751</v>
      </c>
    </row>
    <row r="13" spans="1:13" s="66" customFormat="1" ht="6" customHeight="1" x14ac:dyDescent="0.6">
      <c r="A13" s="65"/>
      <c r="B13" s="64"/>
      <c r="D13" s="39"/>
      <c r="E13" s="38"/>
      <c r="F13" s="38"/>
      <c r="G13" s="38"/>
      <c r="H13" s="38"/>
      <c r="I13" s="38"/>
      <c r="J13" s="38"/>
      <c r="K13" s="181"/>
      <c r="L13" s="38"/>
      <c r="M13" s="38"/>
    </row>
    <row r="14" spans="1:13" ht="16.5" customHeight="1" x14ac:dyDescent="0.6">
      <c r="A14" s="6" t="s">
        <v>179</v>
      </c>
      <c r="B14" s="100"/>
      <c r="C14" s="64"/>
      <c r="D14" s="66"/>
      <c r="E14" s="84"/>
      <c r="F14" s="84"/>
      <c r="G14" s="84"/>
      <c r="H14" s="84"/>
      <c r="I14" s="84"/>
      <c r="J14" s="84"/>
      <c r="K14" s="182"/>
      <c r="L14" s="84"/>
      <c r="M14" s="84"/>
    </row>
    <row r="15" spans="1:13" ht="16.5" customHeight="1" x14ac:dyDescent="0.6">
      <c r="A15" s="100" t="s">
        <v>190</v>
      </c>
      <c r="B15" s="100"/>
      <c r="C15" s="64"/>
      <c r="D15" s="66"/>
      <c r="E15" s="84">
        <v>0</v>
      </c>
      <c r="F15" s="84"/>
      <c r="G15" s="84">
        <v>0</v>
      </c>
      <c r="H15" s="84"/>
      <c r="I15" s="84">
        <v>0</v>
      </c>
      <c r="J15" s="84"/>
      <c r="K15" s="182">
        <v>-252495177</v>
      </c>
      <c r="L15" s="84"/>
      <c r="M15" s="101">
        <f>SUM(E15:K15)</f>
        <v>-252495177</v>
      </c>
    </row>
    <row r="16" spans="1:13" ht="16.5" customHeight="1" x14ac:dyDescent="0.6">
      <c r="A16" s="100" t="s">
        <v>102</v>
      </c>
      <c r="B16" s="100"/>
      <c r="C16" s="64"/>
      <c r="D16" s="66"/>
      <c r="E16" s="84"/>
      <c r="F16" s="84"/>
      <c r="G16" s="84"/>
      <c r="H16" s="84"/>
      <c r="I16" s="84"/>
      <c r="J16" s="84"/>
      <c r="K16" s="182"/>
      <c r="L16" s="84"/>
      <c r="M16" s="84"/>
    </row>
    <row r="17" spans="1:13" ht="16.5" customHeight="1" x14ac:dyDescent="0.6">
      <c r="A17" s="66" t="s">
        <v>103</v>
      </c>
      <c r="B17" s="47"/>
      <c r="C17" s="64" t="s">
        <v>164</v>
      </c>
      <c r="D17" s="46"/>
      <c r="E17" s="82">
        <v>0</v>
      </c>
      <c r="F17" s="84"/>
      <c r="G17" s="82">
        <v>-550579740</v>
      </c>
      <c r="H17" s="84"/>
      <c r="I17" s="82">
        <v>-10658657</v>
      </c>
      <c r="J17" s="84"/>
      <c r="K17" s="183">
        <v>561238397</v>
      </c>
      <c r="L17" s="84"/>
      <c r="M17" s="139">
        <f>SUM(E17:K17)</f>
        <v>0</v>
      </c>
    </row>
    <row r="18" spans="1:13" ht="16.5" customHeight="1" x14ac:dyDescent="0.6">
      <c r="A18" s="66"/>
      <c r="B18" s="47"/>
      <c r="C18" s="46"/>
      <c r="D18" s="46"/>
      <c r="E18" s="140"/>
      <c r="F18" s="62"/>
      <c r="G18" s="62"/>
      <c r="H18" s="62"/>
      <c r="I18" s="62"/>
      <c r="J18" s="62"/>
      <c r="K18" s="182"/>
      <c r="L18" s="62"/>
      <c r="M18" s="84"/>
    </row>
    <row r="19" spans="1:13" ht="16.5" customHeight="1" thickBot="1" x14ac:dyDescent="0.65">
      <c r="A19" s="65" t="s">
        <v>104</v>
      </c>
      <c r="B19" s="47"/>
      <c r="C19" s="46"/>
      <c r="D19" s="46"/>
      <c r="E19" s="148">
        <f>SUM(E12:E17)</f>
        <v>781628733</v>
      </c>
      <c r="F19" s="84"/>
      <c r="G19" s="148">
        <f>SUM(G12:G17)</f>
        <v>355634943</v>
      </c>
      <c r="H19" s="84"/>
      <c r="I19" s="148">
        <f>SUM(I12:I17)</f>
        <v>0</v>
      </c>
      <c r="J19" s="84"/>
      <c r="K19" s="184">
        <f>SUM(K12:K17)</f>
        <v>5019898</v>
      </c>
      <c r="L19" s="84"/>
      <c r="M19" s="148">
        <f>SUM(M12:M17)</f>
        <v>1142283574</v>
      </c>
    </row>
    <row r="20" spans="1:13" ht="16.5" customHeight="1" thickTop="1" x14ac:dyDescent="0.6">
      <c r="A20" s="65"/>
      <c r="B20" s="47"/>
      <c r="C20" s="46"/>
      <c r="D20" s="46"/>
      <c r="E20" s="45"/>
      <c r="F20" s="83"/>
      <c r="G20" s="45"/>
      <c r="H20" s="83"/>
      <c r="I20" s="45"/>
      <c r="J20" s="83"/>
      <c r="K20" s="185"/>
      <c r="L20" s="83"/>
    </row>
    <row r="21" spans="1:13" s="66" customFormat="1" ht="16.5" customHeight="1" x14ac:dyDescent="0.6">
      <c r="A21" s="65" t="s">
        <v>105</v>
      </c>
      <c r="B21" s="64"/>
      <c r="D21" s="137"/>
      <c r="E21" s="101">
        <v>781628733</v>
      </c>
      <c r="F21" s="101"/>
      <c r="G21" s="101">
        <v>355634943</v>
      </c>
      <c r="H21" s="101"/>
      <c r="I21" s="101">
        <v>0</v>
      </c>
      <c r="J21" s="101"/>
      <c r="K21" s="180">
        <v>5019898</v>
      </c>
      <c r="L21" s="101"/>
      <c r="M21" s="101">
        <f>SUM(M19)</f>
        <v>1142283574</v>
      </c>
    </row>
    <row r="22" spans="1:13" s="66" customFormat="1" ht="6" customHeight="1" x14ac:dyDescent="0.6">
      <c r="A22" s="65"/>
      <c r="B22" s="64"/>
      <c r="D22" s="39"/>
      <c r="E22" s="38"/>
      <c r="F22" s="38"/>
      <c r="G22" s="38"/>
      <c r="H22" s="38"/>
      <c r="I22" s="38"/>
      <c r="J22" s="38"/>
      <c r="K22" s="181"/>
      <c r="L22" s="38"/>
      <c r="M22" s="38"/>
    </row>
    <row r="23" spans="1:13" ht="16.5" customHeight="1" x14ac:dyDescent="0.6">
      <c r="A23" s="6" t="s">
        <v>179</v>
      </c>
      <c r="B23" s="100"/>
      <c r="C23" s="64"/>
      <c r="D23" s="66"/>
      <c r="E23" s="84"/>
      <c r="F23" s="84"/>
      <c r="G23" s="84"/>
      <c r="H23" s="84"/>
      <c r="I23" s="84"/>
      <c r="J23" s="84"/>
      <c r="K23" s="182"/>
      <c r="L23" s="84"/>
      <c r="M23" s="84"/>
    </row>
    <row r="24" spans="1:13" ht="16.5" customHeight="1" x14ac:dyDescent="0.6">
      <c r="A24" s="100" t="s">
        <v>190</v>
      </c>
      <c r="B24" s="47"/>
      <c r="C24" s="175"/>
      <c r="D24" s="46"/>
      <c r="E24" s="82">
        <v>0</v>
      </c>
      <c r="F24" s="84"/>
      <c r="G24" s="82">
        <v>0</v>
      </c>
      <c r="H24" s="84"/>
      <c r="I24" s="82">
        <v>0</v>
      </c>
      <c r="J24" s="84"/>
      <c r="K24" s="82">
        <v>-163110785</v>
      </c>
      <c r="L24" s="84"/>
      <c r="M24" s="139">
        <f>SUM(E24:K24)</f>
        <v>-163110785</v>
      </c>
    </row>
    <row r="25" spans="1:13" ht="16.5" customHeight="1" x14ac:dyDescent="0.6">
      <c r="A25" s="66"/>
      <c r="B25" s="47"/>
      <c r="C25" s="46"/>
      <c r="D25" s="46"/>
      <c r="E25" s="140"/>
      <c r="F25" s="62"/>
      <c r="G25" s="62"/>
      <c r="H25" s="62"/>
      <c r="I25" s="62"/>
      <c r="J25" s="62"/>
      <c r="K25" s="84"/>
      <c r="L25" s="62"/>
      <c r="M25" s="84"/>
    </row>
    <row r="26" spans="1:13" ht="16.5" customHeight="1" thickBot="1" x14ac:dyDescent="0.65">
      <c r="A26" s="65" t="s">
        <v>106</v>
      </c>
      <c r="B26" s="47"/>
      <c r="C26" s="46"/>
      <c r="D26" s="46"/>
      <c r="E26" s="148">
        <f>SUM(E21:E24)</f>
        <v>781628733</v>
      </c>
      <c r="F26" s="101"/>
      <c r="G26" s="148">
        <f t="shared" ref="G26:M26" si="0">SUM(G21:G24)</f>
        <v>355634943</v>
      </c>
      <c r="H26" s="101"/>
      <c r="I26" s="148">
        <f t="shared" si="0"/>
        <v>0</v>
      </c>
      <c r="J26" s="101"/>
      <c r="K26" s="148">
        <f t="shared" si="0"/>
        <v>-158090887</v>
      </c>
      <c r="L26" s="101"/>
      <c r="M26" s="148">
        <f t="shared" si="0"/>
        <v>979172789</v>
      </c>
    </row>
    <row r="27" spans="1:13" ht="16.5" customHeight="1" thickTop="1" x14ac:dyDescent="0.6">
      <c r="A27" s="65"/>
      <c r="B27" s="47"/>
      <c r="C27" s="46"/>
      <c r="D27" s="46"/>
      <c r="E27" s="45"/>
      <c r="F27" s="83"/>
      <c r="G27" s="45"/>
      <c r="H27" s="83"/>
      <c r="I27" s="45"/>
      <c r="J27" s="83"/>
      <c r="K27" s="45"/>
      <c r="L27" s="83"/>
    </row>
    <row r="28" spans="1:13" ht="16.5" customHeight="1" x14ac:dyDescent="0.6">
      <c r="A28" s="65"/>
      <c r="B28" s="47"/>
      <c r="C28" s="46"/>
      <c r="D28" s="46"/>
      <c r="E28" s="45"/>
      <c r="F28" s="83"/>
      <c r="G28" s="45"/>
      <c r="H28" s="83"/>
      <c r="I28" s="45"/>
      <c r="J28" s="83"/>
      <c r="K28" s="45"/>
      <c r="L28" s="83"/>
    </row>
    <row r="29" spans="1:13" ht="16.5" customHeight="1" x14ac:dyDescent="0.6">
      <c r="A29" s="65"/>
      <c r="B29" s="47"/>
      <c r="C29" s="46"/>
      <c r="D29" s="46"/>
      <c r="E29" s="45"/>
      <c r="F29" s="83"/>
      <c r="G29" s="45"/>
      <c r="H29" s="83"/>
      <c r="I29" s="45"/>
      <c r="J29" s="83"/>
      <c r="K29" s="45"/>
      <c r="L29" s="83"/>
    </row>
    <row r="30" spans="1:13" ht="16.5" customHeight="1" x14ac:dyDescent="0.6">
      <c r="A30" s="65"/>
      <c r="B30" s="47"/>
      <c r="C30" s="46"/>
      <c r="D30" s="46"/>
      <c r="E30" s="45"/>
      <c r="F30" s="83"/>
      <c r="G30" s="45"/>
      <c r="H30" s="83"/>
      <c r="I30" s="45"/>
      <c r="J30" s="83"/>
      <c r="K30" s="45"/>
      <c r="L30" s="83"/>
    </row>
    <row r="31" spans="1:13" ht="16.5" customHeight="1" x14ac:dyDescent="0.6">
      <c r="A31" s="65"/>
      <c r="B31" s="47"/>
      <c r="C31" s="46"/>
      <c r="D31" s="46"/>
      <c r="E31" s="45"/>
      <c r="F31" s="83"/>
      <c r="G31" s="45"/>
      <c r="H31" s="83"/>
      <c r="I31" s="45"/>
      <c r="J31" s="83"/>
      <c r="K31" s="45"/>
      <c r="L31" s="83"/>
    </row>
    <row r="32" spans="1:13" ht="16.5" customHeight="1" x14ac:dyDescent="0.6">
      <c r="A32" s="65"/>
      <c r="B32" s="47"/>
      <c r="C32" s="46"/>
      <c r="D32" s="46"/>
      <c r="E32" s="45"/>
      <c r="F32" s="83"/>
      <c r="G32" s="45"/>
      <c r="H32" s="83"/>
      <c r="I32" s="45"/>
      <c r="J32" s="83"/>
      <c r="K32" s="45"/>
      <c r="L32" s="83"/>
    </row>
    <row r="33" spans="1:13" ht="18" customHeight="1" x14ac:dyDescent="0.6">
      <c r="A33" s="65"/>
      <c r="B33" s="47"/>
      <c r="C33" s="46"/>
      <c r="D33" s="46"/>
      <c r="E33" s="45"/>
      <c r="F33" s="83"/>
      <c r="G33" s="45"/>
      <c r="H33" s="83"/>
      <c r="I33" s="45"/>
      <c r="J33" s="83"/>
      <c r="K33" s="45"/>
      <c r="L33" s="83"/>
    </row>
    <row r="34" spans="1:13" ht="22.65" customHeight="1" x14ac:dyDescent="0.6">
      <c r="A34" s="79" t="str">
        <f>'9'!A34</f>
        <v>The accompanying notes are an integral part of these consolidated and separate financial statements.</v>
      </c>
      <c r="B34" s="52"/>
      <c r="C34" s="56"/>
      <c r="D34" s="81"/>
      <c r="E34" s="81"/>
      <c r="F34" s="81"/>
      <c r="G34" s="81"/>
      <c r="H34" s="81"/>
      <c r="I34" s="81"/>
      <c r="J34" s="81"/>
      <c r="K34" s="81"/>
      <c r="L34" s="81"/>
      <c r="M34" s="81"/>
    </row>
  </sheetData>
  <mergeCells count="2">
    <mergeCell ref="I7:K7"/>
    <mergeCell ref="E6:M6"/>
  </mergeCells>
  <pageMargins left="1.1811023622047245" right="1.1811023622047245" top="0.51181102362204722" bottom="0.59055118110236227" header="0.47244094488188981" footer="0.39370078740157483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110"/>
  <sheetViews>
    <sheetView tabSelected="1" topLeftCell="A16" zoomScale="85" zoomScaleNormal="85" zoomScaleSheetLayoutView="82" workbookViewId="0">
      <selection activeCell="B25" sqref="B25"/>
    </sheetView>
  </sheetViews>
  <sheetFormatPr defaultColWidth="9.125" defaultRowHeight="15" customHeight="1" x14ac:dyDescent="0.6"/>
  <cols>
    <col min="1" max="3" width="1.375" style="31" customWidth="1"/>
    <col min="4" max="4" width="47.75" style="31" customWidth="1"/>
    <col min="5" max="5" width="6" style="86" bestFit="1" customWidth="1"/>
    <col min="6" max="6" width="0.75" style="31" customWidth="1"/>
    <col min="7" max="7" width="12" style="41" customWidth="1"/>
    <col min="8" max="8" width="0.75" style="41" customWidth="1"/>
    <col min="9" max="9" width="12" style="41" customWidth="1"/>
    <col min="10" max="10" width="0.75" style="41" customWidth="1"/>
    <col min="11" max="11" width="13" style="41" customWidth="1"/>
    <col min="12" max="12" width="0.75" style="41" customWidth="1"/>
    <col min="13" max="13" width="12.625" style="41" customWidth="1"/>
    <col min="14" max="16384" width="9.125" style="31"/>
  </cols>
  <sheetData>
    <row r="1" spans="1:13" ht="16.350000000000001" customHeight="1" x14ac:dyDescent="0.6">
      <c r="A1" s="28" t="s">
        <v>0</v>
      </c>
    </row>
    <row r="2" spans="1:13" s="27" customFormat="1" ht="16.350000000000001" customHeight="1" x14ac:dyDescent="0.6">
      <c r="A2" s="28" t="s">
        <v>191</v>
      </c>
      <c r="B2" s="28"/>
      <c r="C2" s="28"/>
      <c r="D2" s="28"/>
      <c r="E2" s="29"/>
      <c r="F2" s="87"/>
      <c r="G2" s="23"/>
      <c r="H2" s="23"/>
      <c r="I2" s="23"/>
      <c r="J2" s="23"/>
      <c r="K2" s="24"/>
      <c r="L2" s="24"/>
      <c r="M2" s="24"/>
    </row>
    <row r="3" spans="1:13" s="27" customFormat="1" ht="16.350000000000001" customHeight="1" x14ac:dyDescent="0.6">
      <c r="A3" s="88" t="s">
        <v>56</v>
      </c>
      <c r="B3" s="88"/>
      <c r="C3" s="88"/>
      <c r="D3" s="88"/>
      <c r="E3" s="33"/>
      <c r="F3" s="89"/>
      <c r="G3" s="25"/>
      <c r="H3" s="25"/>
      <c r="I3" s="25"/>
      <c r="J3" s="25"/>
      <c r="K3" s="25"/>
      <c r="L3" s="25"/>
      <c r="M3" s="25"/>
    </row>
    <row r="4" spans="1:13" s="27" customFormat="1" ht="16.350000000000001" customHeight="1" x14ac:dyDescent="0.6">
      <c r="A4" s="28"/>
      <c r="B4" s="28"/>
      <c r="C4" s="28"/>
      <c r="D4" s="28"/>
      <c r="E4" s="29"/>
      <c r="F4" s="87"/>
      <c r="G4" s="23"/>
      <c r="H4" s="23"/>
      <c r="I4" s="23"/>
      <c r="J4" s="23"/>
      <c r="K4" s="23"/>
      <c r="L4" s="23"/>
      <c r="M4" s="23"/>
    </row>
    <row r="5" spans="1:13" s="27" customFormat="1" ht="16.350000000000001" customHeight="1" x14ac:dyDescent="0.6">
      <c r="A5" s="28"/>
      <c r="B5" s="28"/>
      <c r="C5" s="28"/>
      <c r="D5" s="28"/>
      <c r="E5" s="29"/>
      <c r="F5" s="87"/>
      <c r="G5" s="23"/>
      <c r="H5" s="23"/>
      <c r="I5" s="23"/>
      <c r="J5" s="23"/>
      <c r="K5" s="23"/>
      <c r="L5" s="23"/>
      <c r="M5" s="23"/>
    </row>
    <row r="6" spans="1:13" s="27" customFormat="1" ht="16.350000000000001" customHeight="1" x14ac:dyDescent="0.6">
      <c r="A6" s="28"/>
      <c r="B6" s="28"/>
      <c r="C6" s="28"/>
      <c r="D6" s="28"/>
      <c r="E6" s="29"/>
      <c r="F6" s="87"/>
      <c r="G6" s="192" t="s">
        <v>2</v>
      </c>
      <c r="H6" s="192"/>
      <c r="I6" s="192"/>
      <c r="J6" s="2"/>
      <c r="K6" s="192" t="s">
        <v>3</v>
      </c>
      <c r="L6" s="192"/>
      <c r="M6" s="192"/>
    </row>
    <row r="7" spans="1:13" s="27" customFormat="1" ht="16.350000000000001" customHeight="1" x14ac:dyDescent="0.6">
      <c r="E7" s="86"/>
      <c r="F7" s="86"/>
      <c r="G7" s="191" t="s">
        <v>4</v>
      </c>
      <c r="H7" s="191"/>
      <c r="I7" s="191"/>
      <c r="J7" s="9"/>
      <c r="K7" s="191" t="s">
        <v>4</v>
      </c>
      <c r="L7" s="191"/>
      <c r="M7" s="191"/>
    </row>
    <row r="8" spans="1:13" s="27" customFormat="1" ht="16.350000000000001" customHeight="1" x14ac:dyDescent="0.6">
      <c r="E8" s="86"/>
      <c r="F8" s="86"/>
      <c r="G8" s="11" t="s">
        <v>5</v>
      </c>
      <c r="H8" s="155"/>
      <c r="I8" s="11" t="s">
        <v>6</v>
      </c>
      <c r="J8" s="155"/>
      <c r="K8" s="11" t="s">
        <v>5</v>
      </c>
      <c r="L8" s="155"/>
      <c r="M8" s="11" t="s">
        <v>6</v>
      </c>
    </row>
    <row r="9" spans="1:13" s="27" customFormat="1" ht="16.350000000000001" customHeight="1" x14ac:dyDescent="0.6">
      <c r="E9" s="33" t="s">
        <v>7</v>
      </c>
      <c r="F9" s="34"/>
      <c r="G9" s="156" t="s">
        <v>8</v>
      </c>
      <c r="H9" s="115"/>
      <c r="I9" s="156" t="s">
        <v>8</v>
      </c>
      <c r="J9" s="115"/>
      <c r="K9" s="156" t="s">
        <v>8</v>
      </c>
      <c r="L9" s="115"/>
      <c r="M9" s="156" t="s">
        <v>8</v>
      </c>
    </row>
    <row r="10" spans="1:13" s="27" customFormat="1" ht="16.350000000000001" customHeight="1" x14ac:dyDescent="0.6">
      <c r="E10" s="29"/>
      <c r="F10" s="34"/>
      <c r="G10" s="157"/>
      <c r="H10" s="115"/>
      <c r="I10" s="157"/>
      <c r="J10" s="115"/>
      <c r="K10" s="157"/>
      <c r="L10" s="115"/>
      <c r="M10" s="157"/>
    </row>
    <row r="11" spans="1:13" s="27" customFormat="1" ht="16.350000000000001" customHeight="1" x14ac:dyDescent="0.6">
      <c r="A11" s="27" t="s">
        <v>108</v>
      </c>
      <c r="C11" s="100"/>
      <c r="E11" s="86"/>
      <c r="F11" s="86"/>
      <c r="G11" s="107"/>
      <c r="H11" s="39"/>
      <c r="I11" s="107"/>
      <c r="J11" s="39"/>
      <c r="K11" s="107"/>
      <c r="L11" s="39"/>
      <c r="M11" s="107"/>
    </row>
    <row r="12" spans="1:13" s="27" customFormat="1" ht="16.350000000000001" customHeight="1" x14ac:dyDescent="0.6">
      <c r="A12" s="99" t="s">
        <v>109</v>
      </c>
      <c r="B12" s="100"/>
      <c r="E12" s="86"/>
      <c r="F12" s="86"/>
      <c r="G12" s="1">
        <v>-47176389</v>
      </c>
      <c r="H12" s="1"/>
      <c r="I12" s="1">
        <v>22956527</v>
      </c>
      <c r="J12" s="1"/>
      <c r="K12" s="1">
        <v>-163401966</v>
      </c>
      <c r="L12" s="1"/>
      <c r="M12" s="1">
        <v>-252749292</v>
      </c>
    </row>
    <row r="13" spans="1:13" s="27" customFormat="1" ht="16.350000000000001" customHeight="1" x14ac:dyDescent="0.6">
      <c r="A13" s="66" t="s">
        <v>110</v>
      </c>
      <c r="B13" s="100"/>
      <c r="E13" s="86"/>
      <c r="F13" s="86"/>
      <c r="G13" s="1"/>
      <c r="H13" s="1"/>
      <c r="I13" s="1"/>
      <c r="J13" s="1"/>
      <c r="K13" s="1"/>
      <c r="L13" s="1"/>
      <c r="M13" s="1"/>
    </row>
    <row r="14" spans="1:13" s="27" customFormat="1" ht="16.350000000000001" customHeight="1" x14ac:dyDescent="0.6">
      <c r="A14" s="66"/>
      <c r="B14" s="100" t="s">
        <v>111</v>
      </c>
      <c r="E14" s="86">
        <v>11</v>
      </c>
      <c r="F14" s="86"/>
      <c r="G14" s="1">
        <v>351683</v>
      </c>
      <c r="H14" s="1"/>
      <c r="I14" s="1">
        <v>-1896630</v>
      </c>
      <c r="J14" s="1"/>
      <c r="K14" s="1">
        <v>2933</v>
      </c>
      <c r="L14" s="1"/>
      <c r="M14" s="1">
        <v>285</v>
      </c>
    </row>
    <row r="15" spans="1:13" s="27" customFormat="1" ht="16.350000000000001" customHeight="1" x14ac:dyDescent="0.6">
      <c r="A15" s="66"/>
      <c r="B15" s="100" t="s">
        <v>112</v>
      </c>
      <c r="E15" s="86">
        <v>29</v>
      </c>
      <c r="F15" s="86"/>
      <c r="G15" s="45">
        <v>74469747</v>
      </c>
      <c r="H15" s="1"/>
      <c r="I15" s="45">
        <v>76389234</v>
      </c>
      <c r="J15" s="1"/>
      <c r="K15" s="45">
        <v>8022203</v>
      </c>
      <c r="L15" s="1"/>
      <c r="M15" s="1">
        <v>4459522</v>
      </c>
    </row>
    <row r="16" spans="1:13" s="27" customFormat="1" ht="16.350000000000001" customHeight="1" x14ac:dyDescent="0.6">
      <c r="A16" s="66"/>
      <c r="B16" s="158" t="s">
        <v>37</v>
      </c>
      <c r="C16" s="32"/>
      <c r="D16" s="32"/>
      <c r="E16" s="86"/>
      <c r="F16" s="86"/>
      <c r="G16" s="12">
        <v>-643805</v>
      </c>
      <c r="H16" s="12"/>
      <c r="I16" s="12">
        <v>2694696</v>
      </c>
      <c r="J16" s="12"/>
      <c r="K16" s="12">
        <v>804084</v>
      </c>
      <c r="L16" s="12"/>
      <c r="M16" s="12">
        <v>1118223</v>
      </c>
    </row>
    <row r="17" spans="1:13" s="27" customFormat="1" ht="16.350000000000001" customHeight="1" x14ac:dyDescent="0.6">
      <c r="A17" s="66"/>
      <c r="B17" s="100" t="s">
        <v>151</v>
      </c>
      <c r="E17" s="86"/>
      <c r="F17" s="86"/>
      <c r="G17" s="45">
        <v>-239619</v>
      </c>
      <c r="H17" s="1"/>
      <c r="I17" s="45">
        <v>-32827</v>
      </c>
      <c r="J17" s="1"/>
      <c r="K17" s="45">
        <v>-42186</v>
      </c>
      <c r="L17" s="1"/>
      <c r="M17" s="1">
        <v>-11101</v>
      </c>
    </row>
    <row r="18" spans="1:13" ht="15" customHeight="1" x14ac:dyDescent="0.6">
      <c r="B18" s="31" t="s">
        <v>167</v>
      </c>
      <c r="E18" s="86">
        <v>33.4</v>
      </c>
      <c r="G18" s="41">
        <v>0</v>
      </c>
      <c r="I18" s="41">
        <v>0</v>
      </c>
      <c r="K18" s="41">
        <v>175600000</v>
      </c>
      <c r="M18" s="41">
        <v>0</v>
      </c>
    </row>
    <row r="19" spans="1:13" s="27" customFormat="1" ht="16.350000000000001" customHeight="1" x14ac:dyDescent="0.6">
      <c r="A19" s="66"/>
      <c r="B19" s="100" t="s">
        <v>68</v>
      </c>
      <c r="C19" s="31"/>
      <c r="E19" s="86"/>
      <c r="F19" s="86"/>
      <c r="G19" s="45">
        <v>0</v>
      </c>
      <c r="H19" s="1"/>
      <c r="I19" s="45">
        <v>0</v>
      </c>
      <c r="J19" s="1"/>
      <c r="K19" s="45">
        <v>0</v>
      </c>
      <c r="L19" s="1"/>
      <c r="M19" s="45">
        <v>253710000</v>
      </c>
    </row>
    <row r="20" spans="1:13" s="27" customFormat="1" ht="16.350000000000001" customHeight="1" x14ac:dyDescent="0.6">
      <c r="A20" s="66"/>
      <c r="B20" s="100" t="s">
        <v>168</v>
      </c>
      <c r="E20" s="86"/>
      <c r="F20" s="86"/>
      <c r="G20" s="1">
        <v>-558820</v>
      </c>
      <c r="H20" s="1"/>
      <c r="I20" s="1">
        <v>-117671</v>
      </c>
      <c r="J20" s="1"/>
      <c r="K20" s="1">
        <v>-77562</v>
      </c>
      <c r="L20" s="1"/>
      <c r="M20" s="1">
        <v>-8655</v>
      </c>
    </row>
    <row r="21" spans="1:13" s="27" customFormat="1" ht="16.350000000000001" customHeight="1" x14ac:dyDescent="0.6">
      <c r="A21" s="66"/>
      <c r="B21" s="100" t="s">
        <v>169</v>
      </c>
      <c r="E21" s="86"/>
      <c r="F21" s="86"/>
      <c r="G21" s="1">
        <v>9127118</v>
      </c>
      <c r="H21" s="1"/>
      <c r="I21" s="1">
        <v>674590</v>
      </c>
      <c r="J21" s="1"/>
      <c r="K21" s="1">
        <v>7189395</v>
      </c>
      <c r="L21" s="1"/>
      <c r="M21" s="1">
        <v>0</v>
      </c>
    </row>
    <row r="22" spans="1:13" s="27" customFormat="1" ht="16.350000000000001" customHeight="1" x14ac:dyDescent="0.6">
      <c r="A22" s="66"/>
      <c r="B22" s="100" t="s">
        <v>113</v>
      </c>
      <c r="E22" s="13"/>
      <c r="F22" s="86"/>
      <c r="G22" s="1">
        <v>45506</v>
      </c>
      <c r="H22" s="100"/>
      <c r="I22" s="1">
        <v>3</v>
      </c>
      <c r="J22" s="100"/>
      <c r="K22" s="1">
        <v>45506</v>
      </c>
      <c r="L22" s="1"/>
      <c r="M22" s="1">
        <v>3</v>
      </c>
    </row>
    <row r="23" spans="1:13" ht="15" customHeight="1" x14ac:dyDescent="0.6">
      <c r="B23" s="31" t="s">
        <v>170</v>
      </c>
      <c r="G23" s="41">
        <v>-1698192</v>
      </c>
      <c r="I23" s="41">
        <v>0</v>
      </c>
      <c r="K23" s="41">
        <v>-1698192</v>
      </c>
      <c r="M23" s="41">
        <v>0</v>
      </c>
    </row>
    <row r="24" spans="1:13" s="27" customFormat="1" ht="16.350000000000001" customHeight="1" x14ac:dyDescent="0.6">
      <c r="A24" s="176"/>
      <c r="B24" s="177" t="s">
        <v>166</v>
      </c>
      <c r="E24" s="86"/>
      <c r="F24" s="86"/>
      <c r="G24" s="1"/>
      <c r="H24" s="1"/>
      <c r="I24" s="1"/>
      <c r="J24" s="1"/>
      <c r="K24" s="1"/>
      <c r="L24" s="1"/>
      <c r="M24" s="1"/>
    </row>
    <row r="25" spans="1:13" s="27" customFormat="1" ht="16.350000000000001" customHeight="1" x14ac:dyDescent="0.6">
      <c r="A25" s="66"/>
      <c r="B25" s="177" t="s">
        <v>114</v>
      </c>
      <c r="E25" s="86"/>
      <c r="F25" s="86"/>
      <c r="G25" s="1">
        <v>1000000</v>
      </c>
      <c r="H25" s="1"/>
      <c r="I25" s="1">
        <v>-3630</v>
      </c>
      <c r="J25" s="1"/>
      <c r="K25" s="1">
        <v>0</v>
      </c>
      <c r="L25" s="1"/>
      <c r="M25" s="1">
        <v>-3630</v>
      </c>
    </row>
    <row r="26" spans="1:13" s="27" customFormat="1" ht="16.350000000000001" customHeight="1" x14ac:dyDescent="0.6">
      <c r="A26" s="66"/>
      <c r="B26" s="177" t="s">
        <v>115</v>
      </c>
      <c r="E26" s="86"/>
      <c r="F26" s="86"/>
      <c r="G26" s="1"/>
      <c r="H26" s="1"/>
      <c r="I26" s="1"/>
      <c r="J26" s="1"/>
      <c r="K26" s="1"/>
      <c r="L26" s="1"/>
      <c r="M26" s="1"/>
    </row>
    <row r="27" spans="1:13" s="27" customFormat="1" ht="16.350000000000001" customHeight="1" x14ac:dyDescent="0.2">
      <c r="A27" s="66"/>
      <c r="B27" s="178" t="s">
        <v>116</v>
      </c>
      <c r="D27" s="31" t="s">
        <v>117</v>
      </c>
      <c r="E27" s="86"/>
      <c r="F27" s="86"/>
      <c r="G27" s="1">
        <v>-19224</v>
      </c>
      <c r="H27" s="1"/>
      <c r="I27" s="1">
        <v>-11988</v>
      </c>
      <c r="J27" s="1"/>
      <c r="K27" s="1">
        <v>-19224</v>
      </c>
      <c r="L27" s="1"/>
      <c r="M27" s="1">
        <v>-11988</v>
      </c>
    </row>
    <row r="28" spans="1:13" s="27" customFormat="1" ht="16.350000000000001" customHeight="1" x14ac:dyDescent="0.6">
      <c r="A28" s="66"/>
      <c r="B28" s="159" t="s">
        <v>118</v>
      </c>
      <c r="D28" s="31"/>
      <c r="E28" s="86"/>
      <c r="F28" s="86"/>
      <c r="G28" s="1">
        <v>0</v>
      </c>
      <c r="H28" s="1"/>
      <c r="I28" s="1">
        <v>0</v>
      </c>
      <c r="J28" s="1"/>
      <c r="K28" s="1">
        <v>0</v>
      </c>
      <c r="L28" s="1"/>
      <c r="M28" s="1">
        <v>-5518470</v>
      </c>
    </row>
    <row r="29" spans="1:13" s="27" customFormat="1" ht="16.350000000000001" customHeight="1" x14ac:dyDescent="0.6">
      <c r="A29" s="66"/>
      <c r="B29" s="100" t="s">
        <v>119</v>
      </c>
      <c r="E29" s="86">
        <v>27</v>
      </c>
      <c r="F29" s="86"/>
      <c r="G29" s="1">
        <v>-266396</v>
      </c>
      <c r="H29" s="1"/>
      <c r="I29" s="1">
        <v>-488894</v>
      </c>
      <c r="J29" s="1"/>
      <c r="K29" s="1">
        <v>-35766522</v>
      </c>
      <c r="L29" s="1"/>
      <c r="M29" s="1">
        <v>-36885799</v>
      </c>
    </row>
    <row r="30" spans="1:13" s="27" customFormat="1" ht="16.350000000000001" customHeight="1" x14ac:dyDescent="0.6">
      <c r="A30" s="66"/>
      <c r="B30" s="100" t="s">
        <v>69</v>
      </c>
      <c r="E30" s="86">
        <v>28</v>
      </c>
      <c r="F30" s="86"/>
      <c r="G30" s="18">
        <v>5845546</v>
      </c>
      <c r="H30" s="1"/>
      <c r="I30" s="18">
        <v>6514547</v>
      </c>
      <c r="J30" s="1"/>
      <c r="K30" s="18">
        <v>591840</v>
      </c>
      <c r="L30" s="1"/>
      <c r="M30" s="18">
        <v>430129</v>
      </c>
    </row>
    <row r="31" spans="1:13" s="27" customFormat="1" ht="16.350000000000001" customHeight="1" x14ac:dyDescent="0.6">
      <c r="A31" s="66"/>
      <c r="B31" s="100"/>
      <c r="E31" s="86"/>
      <c r="F31" s="86"/>
      <c r="G31" s="160"/>
      <c r="H31" s="160"/>
      <c r="I31" s="160"/>
      <c r="J31" s="160"/>
      <c r="K31" s="160"/>
      <c r="L31" s="160"/>
    </row>
    <row r="32" spans="1:13" ht="16.350000000000001" customHeight="1" x14ac:dyDescent="0.6">
      <c r="A32" s="66" t="s">
        <v>120</v>
      </c>
      <c r="B32" s="66"/>
      <c r="F32" s="86"/>
      <c r="G32" s="161">
        <f>SUM(G12:G30)</f>
        <v>40237155</v>
      </c>
      <c r="H32" s="162"/>
      <c r="I32" s="161">
        <f>SUM(I12:I30)</f>
        <v>106677957</v>
      </c>
      <c r="J32" s="162"/>
      <c r="K32" s="161">
        <f>SUM(K12:K30)</f>
        <v>-8749691</v>
      </c>
      <c r="L32" s="162"/>
      <c r="M32" s="161">
        <f>SUM(M12:M30)</f>
        <v>-35470773</v>
      </c>
    </row>
    <row r="33" spans="1:13" ht="16.350000000000001" customHeight="1" x14ac:dyDescent="0.6">
      <c r="A33" s="31" t="s">
        <v>121</v>
      </c>
      <c r="B33" s="100"/>
      <c r="C33" s="32"/>
      <c r="D33" s="32"/>
      <c r="E33" s="163"/>
      <c r="F33" s="163"/>
      <c r="G33" s="160"/>
      <c r="H33" s="160"/>
      <c r="I33" s="160"/>
      <c r="J33" s="160"/>
      <c r="K33" s="160"/>
      <c r="L33" s="160"/>
      <c r="M33" s="164"/>
    </row>
    <row r="34" spans="1:13" ht="16.350000000000001" customHeight="1" x14ac:dyDescent="0.6">
      <c r="B34" s="165" t="s">
        <v>152</v>
      </c>
      <c r="C34" s="32"/>
      <c r="D34" s="32"/>
      <c r="E34" s="163"/>
      <c r="F34" s="163"/>
      <c r="G34" s="1">
        <v>15997343</v>
      </c>
      <c r="H34" s="1"/>
      <c r="I34" s="1">
        <v>23690453</v>
      </c>
      <c r="J34" s="1"/>
      <c r="K34" s="1">
        <v>11100587</v>
      </c>
      <c r="L34" s="1"/>
      <c r="M34" s="1">
        <v>-7399987</v>
      </c>
    </row>
    <row r="35" spans="1:13" ht="16.350000000000001" customHeight="1" x14ac:dyDescent="0.6">
      <c r="B35" s="165" t="s">
        <v>122</v>
      </c>
      <c r="C35" s="32"/>
      <c r="D35" s="32"/>
      <c r="E35" s="163"/>
      <c r="F35" s="163"/>
      <c r="G35" s="1">
        <v>-240735</v>
      </c>
      <c r="H35" s="1"/>
      <c r="I35" s="1">
        <v>3349676</v>
      </c>
      <c r="J35" s="1"/>
      <c r="K35" s="1">
        <v>-655617</v>
      </c>
      <c r="L35" s="1"/>
      <c r="M35" s="1">
        <v>2412282</v>
      </c>
    </row>
    <row r="36" spans="1:13" ht="16.350000000000001" customHeight="1" x14ac:dyDescent="0.6">
      <c r="B36" s="165" t="s">
        <v>123</v>
      </c>
      <c r="C36" s="32"/>
      <c r="D36" s="32"/>
      <c r="E36" s="163"/>
      <c r="F36" s="163"/>
      <c r="G36" s="1">
        <v>592647</v>
      </c>
      <c r="H36" s="1"/>
      <c r="I36" s="1">
        <v>-617536</v>
      </c>
      <c r="J36" s="1"/>
      <c r="K36" s="1">
        <v>276183</v>
      </c>
      <c r="L36" s="1"/>
      <c r="M36" s="1">
        <v>-309423</v>
      </c>
    </row>
    <row r="37" spans="1:13" ht="16.350000000000001" customHeight="1" x14ac:dyDescent="0.6">
      <c r="B37" s="165" t="s">
        <v>124</v>
      </c>
      <c r="C37" s="32"/>
      <c r="D37" s="32"/>
      <c r="E37" s="163"/>
      <c r="F37" s="163"/>
      <c r="G37" s="1">
        <v>424247</v>
      </c>
      <c r="H37" s="1"/>
      <c r="I37" s="1">
        <v>-697444</v>
      </c>
      <c r="J37" s="1"/>
      <c r="K37" s="1">
        <v>97383</v>
      </c>
      <c r="L37" s="1"/>
      <c r="M37" s="92">
        <v>-123271</v>
      </c>
    </row>
    <row r="38" spans="1:13" ht="16.350000000000001" customHeight="1" x14ac:dyDescent="0.6">
      <c r="B38" s="165" t="s">
        <v>171</v>
      </c>
      <c r="C38" s="32"/>
      <c r="D38" s="32"/>
      <c r="E38" s="163"/>
      <c r="F38" s="163"/>
      <c r="G38" s="1">
        <v>-7035503</v>
      </c>
      <c r="H38" s="1"/>
      <c r="I38" s="1">
        <v>-10903590</v>
      </c>
      <c r="J38" s="1"/>
      <c r="K38" s="1">
        <v>963429</v>
      </c>
      <c r="L38" s="1"/>
      <c r="M38" s="1">
        <v>-3147284</v>
      </c>
    </row>
    <row r="39" spans="1:13" ht="16.350000000000001" customHeight="1" x14ac:dyDescent="0.6">
      <c r="B39" s="165" t="s">
        <v>125</v>
      </c>
      <c r="C39" s="32"/>
      <c r="D39" s="32"/>
      <c r="E39" s="163"/>
      <c r="F39" s="163"/>
      <c r="G39" s="12">
        <v>-1578125</v>
      </c>
      <c r="H39" s="12"/>
      <c r="I39" s="12">
        <v>-2429742</v>
      </c>
      <c r="J39" s="12"/>
      <c r="K39" s="12">
        <v>62020</v>
      </c>
      <c r="L39" s="12"/>
      <c r="M39" s="12">
        <v>-427385</v>
      </c>
    </row>
    <row r="40" spans="1:13" ht="16.350000000000001" customHeight="1" x14ac:dyDescent="0.6">
      <c r="B40" s="165" t="s">
        <v>126</v>
      </c>
      <c r="C40" s="32"/>
      <c r="D40" s="32"/>
      <c r="E40" s="163"/>
      <c r="F40" s="163"/>
      <c r="G40" s="18">
        <v>-120000</v>
      </c>
      <c r="H40" s="12"/>
      <c r="I40" s="18">
        <v>-1456320</v>
      </c>
      <c r="J40" s="12"/>
      <c r="K40" s="18">
        <v>0</v>
      </c>
      <c r="L40" s="12"/>
      <c r="M40" s="18">
        <v>0</v>
      </c>
    </row>
    <row r="41" spans="1:13" ht="16.350000000000001" customHeight="1" x14ac:dyDescent="0.6">
      <c r="B41" s="165"/>
      <c r="C41" s="32"/>
      <c r="D41" s="32"/>
      <c r="E41" s="163"/>
      <c r="F41" s="163"/>
      <c r="G41" s="160"/>
      <c r="H41" s="160"/>
      <c r="I41" s="160"/>
      <c r="J41" s="160"/>
      <c r="K41" s="160"/>
      <c r="L41" s="160"/>
      <c r="M41" s="164"/>
    </row>
    <row r="42" spans="1:13" ht="16.350000000000001" customHeight="1" x14ac:dyDescent="0.6">
      <c r="A42" s="31" t="s">
        <v>127</v>
      </c>
      <c r="B42" s="100"/>
      <c r="C42" s="32"/>
      <c r="D42" s="32"/>
      <c r="E42" s="163"/>
      <c r="F42" s="163"/>
      <c r="G42" s="160">
        <f>SUM(G32:G40)</f>
        <v>48277029</v>
      </c>
      <c r="H42" s="160"/>
      <c r="I42" s="160">
        <f>SUM(I32:I40)</f>
        <v>117613454</v>
      </c>
      <c r="J42" s="160"/>
      <c r="K42" s="160">
        <f>SUM(K32:K40)</f>
        <v>3094294</v>
      </c>
      <c r="L42" s="160"/>
      <c r="M42" s="160">
        <f>SUM(M32:M40)</f>
        <v>-44465841</v>
      </c>
    </row>
    <row r="43" spans="1:13" ht="16.350000000000001" customHeight="1" x14ac:dyDescent="0.6">
      <c r="A43" s="100"/>
      <c r="B43" s="66" t="s">
        <v>128</v>
      </c>
      <c r="C43" s="66"/>
      <c r="E43" s="163">
        <v>27</v>
      </c>
      <c r="F43" s="163"/>
      <c r="G43" s="1">
        <v>266396</v>
      </c>
      <c r="H43" s="1"/>
      <c r="I43" s="1">
        <v>488894</v>
      </c>
      <c r="J43" s="1"/>
      <c r="K43" s="1">
        <v>20946</v>
      </c>
      <c r="L43" s="1"/>
      <c r="M43" s="1">
        <v>106628</v>
      </c>
    </row>
    <row r="44" spans="1:13" ht="16.350000000000001" customHeight="1" x14ac:dyDescent="0.6">
      <c r="A44" s="100"/>
      <c r="B44" s="66" t="s">
        <v>129</v>
      </c>
      <c r="C44" s="66"/>
      <c r="E44" s="163"/>
      <c r="F44" s="163"/>
      <c r="G44" s="1">
        <v>-5845546</v>
      </c>
      <c r="H44" s="1"/>
      <c r="I44" s="1">
        <v>-6849890</v>
      </c>
      <c r="J44" s="1"/>
      <c r="K44" s="1">
        <v>-591840</v>
      </c>
      <c r="L44" s="1"/>
      <c r="M44" s="1">
        <v>-430129</v>
      </c>
    </row>
    <row r="45" spans="1:13" ht="16.350000000000001" customHeight="1" x14ac:dyDescent="0.6">
      <c r="A45" s="100"/>
      <c r="B45" s="66" t="s">
        <v>183</v>
      </c>
      <c r="C45" s="66"/>
      <c r="E45" s="163"/>
      <c r="F45" s="163"/>
      <c r="G45" s="1">
        <v>21152383</v>
      </c>
      <c r="H45" s="1"/>
      <c r="I45" s="1">
        <v>4701336</v>
      </c>
      <c r="J45" s="1"/>
      <c r="K45" s="1">
        <v>1345518</v>
      </c>
      <c r="L45" s="1"/>
      <c r="M45" s="1">
        <v>1456528</v>
      </c>
    </row>
    <row r="46" spans="1:13" ht="16.350000000000001" customHeight="1" x14ac:dyDescent="0.6">
      <c r="A46" s="100"/>
      <c r="B46" s="66" t="s">
        <v>130</v>
      </c>
      <c r="C46" s="66"/>
      <c r="E46" s="163"/>
      <c r="F46" s="163"/>
      <c r="G46" s="18">
        <v>-10273707</v>
      </c>
      <c r="H46" s="12"/>
      <c r="I46" s="18">
        <v>-15887121</v>
      </c>
      <c r="J46" s="12"/>
      <c r="K46" s="18">
        <v>-923659</v>
      </c>
      <c r="L46" s="12"/>
      <c r="M46" s="18">
        <v>-1345518</v>
      </c>
    </row>
    <row r="47" spans="1:13" ht="16.350000000000001" customHeight="1" x14ac:dyDescent="0.6">
      <c r="B47" s="165"/>
      <c r="C47" s="32"/>
      <c r="D47" s="32"/>
      <c r="E47" s="163"/>
      <c r="F47" s="163"/>
      <c r="G47" s="160"/>
      <c r="H47" s="160"/>
      <c r="I47" s="160"/>
      <c r="J47" s="160"/>
      <c r="K47" s="164"/>
      <c r="L47" s="160"/>
      <c r="M47" s="164"/>
    </row>
    <row r="48" spans="1:13" ht="16.350000000000001" customHeight="1" x14ac:dyDescent="0.6">
      <c r="A48" s="100" t="s">
        <v>131</v>
      </c>
      <c r="B48" s="100"/>
      <c r="C48" s="66"/>
      <c r="E48" s="163"/>
      <c r="F48" s="163"/>
      <c r="G48" s="167">
        <f>SUM(G42:G46)</f>
        <v>53576555</v>
      </c>
      <c r="H48" s="166"/>
      <c r="I48" s="167">
        <f>SUM(I42:I46)</f>
        <v>100066673</v>
      </c>
      <c r="J48" s="166"/>
      <c r="K48" s="167">
        <f>SUM(K42:K46)</f>
        <v>2945259</v>
      </c>
      <c r="L48" s="166"/>
      <c r="M48" s="167">
        <f>SUM(M42:M46)</f>
        <v>-44678332</v>
      </c>
    </row>
    <row r="49" spans="1:13" ht="16.350000000000001" customHeight="1" x14ac:dyDescent="0.6">
      <c r="A49" s="100"/>
      <c r="B49" s="100"/>
      <c r="C49" s="66"/>
      <c r="E49" s="163"/>
      <c r="F49" s="163"/>
      <c r="G49" s="166"/>
      <c r="H49" s="166"/>
      <c r="I49" s="166"/>
      <c r="J49" s="166"/>
      <c r="K49" s="166"/>
      <c r="L49" s="166"/>
      <c r="M49" s="166"/>
    </row>
    <row r="51" spans="1:13" ht="16.350000000000001" customHeight="1" x14ac:dyDescent="0.6">
      <c r="A51" s="100"/>
      <c r="B51" s="100"/>
      <c r="C51" s="66"/>
      <c r="E51" s="163"/>
      <c r="F51" s="163"/>
      <c r="G51" s="166"/>
      <c r="H51" s="166"/>
      <c r="I51" s="166"/>
      <c r="J51" s="166"/>
      <c r="K51" s="166"/>
      <c r="L51" s="166"/>
      <c r="M51" s="166"/>
    </row>
    <row r="52" spans="1:13" ht="16.350000000000001" customHeight="1" x14ac:dyDescent="0.6">
      <c r="A52" s="100"/>
      <c r="B52" s="100"/>
      <c r="C52" s="66"/>
      <c r="E52" s="163"/>
      <c r="F52" s="163"/>
      <c r="G52" s="166"/>
      <c r="H52" s="166"/>
      <c r="I52" s="166"/>
      <c r="J52" s="166"/>
      <c r="K52" s="166"/>
      <c r="L52" s="166"/>
      <c r="M52" s="166"/>
    </row>
    <row r="53" spans="1:13" ht="16.350000000000001" customHeight="1" x14ac:dyDescent="0.6">
      <c r="A53" s="100"/>
      <c r="B53" s="100"/>
      <c r="C53" s="66"/>
      <c r="E53" s="163"/>
      <c r="F53" s="163"/>
      <c r="G53" s="166"/>
      <c r="H53" s="166"/>
      <c r="I53" s="166"/>
      <c r="J53" s="166"/>
      <c r="K53" s="166"/>
      <c r="L53" s="166"/>
      <c r="M53" s="166"/>
    </row>
    <row r="54" spans="1:13" ht="18" customHeight="1" x14ac:dyDescent="0.6">
      <c r="A54" s="100"/>
      <c r="B54" s="100"/>
      <c r="C54" s="66"/>
      <c r="E54" s="163"/>
      <c r="F54" s="163"/>
      <c r="G54" s="166"/>
      <c r="H54" s="166"/>
      <c r="I54" s="166"/>
      <c r="J54" s="166"/>
      <c r="K54" s="166"/>
      <c r="L54" s="166"/>
      <c r="M54" s="166"/>
    </row>
    <row r="55" spans="1:13" ht="22.65" customHeight="1" x14ac:dyDescent="0.6">
      <c r="A55" s="79" t="s">
        <v>26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</row>
    <row r="56" spans="1:13" ht="16.350000000000001" customHeight="1" x14ac:dyDescent="0.6">
      <c r="A56" s="28" t="s">
        <v>0</v>
      </c>
      <c r="B56" s="28"/>
      <c r="C56" s="28"/>
      <c r="D56" s="28"/>
      <c r="E56" s="29"/>
      <c r="F56" s="29"/>
      <c r="G56" s="23"/>
      <c r="H56" s="23"/>
      <c r="I56" s="23"/>
      <c r="J56" s="23"/>
      <c r="K56" s="90"/>
      <c r="L56" s="23"/>
      <c r="M56" s="90"/>
    </row>
    <row r="57" spans="1:13" ht="16.350000000000001" customHeight="1" x14ac:dyDescent="0.6">
      <c r="A57" s="28" t="s">
        <v>192</v>
      </c>
      <c r="B57" s="28"/>
      <c r="C57" s="28"/>
      <c r="D57" s="28"/>
      <c r="E57" s="29"/>
      <c r="F57" s="29"/>
      <c r="G57" s="23"/>
      <c r="H57" s="23"/>
      <c r="I57" s="23"/>
      <c r="J57" s="23"/>
      <c r="K57" s="90"/>
      <c r="L57" s="23"/>
      <c r="M57" s="90"/>
    </row>
    <row r="58" spans="1:13" ht="16.350000000000001" customHeight="1" x14ac:dyDescent="0.6">
      <c r="A58" s="88" t="s">
        <v>56</v>
      </c>
      <c r="B58" s="88"/>
      <c r="C58" s="88"/>
      <c r="D58" s="88"/>
      <c r="E58" s="33"/>
      <c r="F58" s="33"/>
      <c r="G58" s="25"/>
      <c r="H58" s="25"/>
      <c r="I58" s="25"/>
      <c r="J58" s="25"/>
      <c r="K58" s="91"/>
      <c r="L58" s="25"/>
      <c r="M58" s="91"/>
    </row>
    <row r="59" spans="1:13" ht="16.350000000000001" customHeight="1" x14ac:dyDescent="0.6">
      <c r="A59" s="28"/>
      <c r="B59" s="28"/>
      <c r="C59" s="28"/>
      <c r="D59" s="28"/>
      <c r="E59" s="29"/>
      <c r="F59" s="29"/>
      <c r="G59" s="23"/>
      <c r="H59" s="23"/>
      <c r="I59" s="23"/>
      <c r="J59" s="23"/>
      <c r="K59" s="90"/>
      <c r="L59" s="23"/>
      <c r="M59" s="90"/>
    </row>
    <row r="60" spans="1:13" ht="16.350000000000001" customHeight="1" x14ac:dyDescent="0.6">
      <c r="A60" s="28"/>
      <c r="B60" s="28"/>
      <c r="C60" s="28"/>
      <c r="D60" s="28"/>
      <c r="E60" s="29"/>
      <c r="F60" s="29"/>
      <c r="G60" s="23"/>
      <c r="H60" s="23"/>
      <c r="I60" s="23"/>
      <c r="J60" s="23"/>
      <c r="K60" s="90"/>
      <c r="L60" s="23"/>
      <c r="M60" s="90"/>
    </row>
    <row r="61" spans="1:13" ht="16.350000000000001" customHeight="1" x14ac:dyDescent="0.6">
      <c r="A61" s="28"/>
      <c r="B61" s="28"/>
      <c r="C61" s="28"/>
      <c r="D61" s="28"/>
      <c r="E61" s="29"/>
      <c r="F61" s="29"/>
      <c r="G61" s="192" t="s">
        <v>2</v>
      </c>
      <c r="H61" s="192"/>
      <c r="I61" s="192"/>
      <c r="J61" s="2"/>
      <c r="K61" s="192" t="s">
        <v>3</v>
      </c>
      <c r="L61" s="192"/>
      <c r="M61" s="192"/>
    </row>
    <row r="62" spans="1:13" s="27" customFormat="1" ht="16.350000000000001" customHeight="1" x14ac:dyDescent="0.6">
      <c r="E62" s="86"/>
      <c r="F62" s="86"/>
      <c r="G62" s="191" t="s">
        <v>4</v>
      </c>
      <c r="H62" s="191"/>
      <c r="I62" s="191"/>
      <c r="J62" s="9"/>
      <c r="K62" s="191" t="s">
        <v>4</v>
      </c>
      <c r="L62" s="191"/>
      <c r="M62" s="191"/>
    </row>
    <row r="63" spans="1:13" s="27" customFormat="1" ht="16.350000000000001" customHeight="1" x14ac:dyDescent="0.6">
      <c r="E63" s="86"/>
      <c r="F63" s="86"/>
      <c r="G63" s="11" t="s">
        <v>5</v>
      </c>
      <c r="H63" s="155"/>
      <c r="I63" s="11" t="s">
        <v>6</v>
      </c>
      <c r="J63" s="155"/>
      <c r="K63" s="11" t="s">
        <v>5</v>
      </c>
      <c r="L63" s="155"/>
      <c r="M63" s="11" t="s">
        <v>6</v>
      </c>
    </row>
    <row r="64" spans="1:13" s="27" customFormat="1" ht="16.350000000000001" customHeight="1" x14ac:dyDescent="0.6">
      <c r="E64" s="33" t="s">
        <v>7</v>
      </c>
      <c r="F64" s="34"/>
      <c r="G64" s="156" t="s">
        <v>8</v>
      </c>
      <c r="H64" s="115"/>
      <c r="I64" s="156" t="s">
        <v>8</v>
      </c>
      <c r="J64" s="115"/>
      <c r="K64" s="156" t="s">
        <v>8</v>
      </c>
      <c r="L64" s="115"/>
      <c r="M64" s="156" t="s">
        <v>8</v>
      </c>
    </row>
    <row r="65" spans="1:13" s="27" customFormat="1" ht="16.350000000000001" customHeight="1" x14ac:dyDescent="0.6">
      <c r="E65" s="29"/>
      <c r="F65" s="34"/>
      <c r="G65" s="157"/>
      <c r="H65" s="115"/>
      <c r="I65" s="157"/>
      <c r="J65" s="115"/>
      <c r="K65" s="157"/>
      <c r="L65" s="115"/>
      <c r="M65" s="157"/>
    </row>
    <row r="66" spans="1:13" ht="16.350000000000001" customHeight="1" x14ac:dyDescent="0.6">
      <c r="A66" s="65" t="s">
        <v>132</v>
      </c>
      <c r="B66" s="100"/>
      <c r="C66" s="100"/>
      <c r="D66" s="28"/>
      <c r="F66" s="29"/>
      <c r="G66" s="101"/>
      <c r="H66" s="101"/>
      <c r="I66" s="101"/>
      <c r="J66" s="101"/>
      <c r="K66" s="101"/>
      <c r="L66" s="101"/>
      <c r="M66" s="101"/>
    </row>
    <row r="67" spans="1:13" ht="16.350000000000001" customHeight="1" x14ac:dyDescent="0.6">
      <c r="A67" s="66"/>
      <c r="B67" s="66" t="s">
        <v>133</v>
      </c>
      <c r="C67" s="100"/>
      <c r="D67" s="28"/>
      <c r="E67" s="86">
        <v>33.4</v>
      </c>
      <c r="F67" s="29"/>
      <c r="G67" s="45">
        <v>0</v>
      </c>
      <c r="H67" s="45"/>
      <c r="I67" s="45">
        <v>0</v>
      </c>
      <c r="J67" s="45"/>
      <c r="K67" s="45">
        <v>-66500000</v>
      </c>
      <c r="L67" s="45"/>
      <c r="M67" s="45">
        <v>-38500000</v>
      </c>
    </row>
    <row r="68" spans="1:13" ht="16.350000000000001" customHeight="1" x14ac:dyDescent="0.6">
      <c r="A68" s="66"/>
      <c r="B68" s="66" t="s">
        <v>134</v>
      </c>
      <c r="C68" s="100"/>
      <c r="D68" s="32"/>
      <c r="E68" s="86">
        <v>33.4</v>
      </c>
      <c r="F68" s="86"/>
      <c r="G68" s="45">
        <v>0</v>
      </c>
      <c r="H68" s="45"/>
      <c r="I68" s="45">
        <v>0</v>
      </c>
      <c r="J68" s="45"/>
      <c r="K68" s="45">
        <v>51000000</v>
      </c>
      <c r="L68" s="45"/>
      <c r="M68" s="45">
        <v>54000000</v>
      </c>
    </row>
    <row r="69" spans="1:13" ht="16.350000000000001" customHeight="1" x14ac:dyDescent="0.6">
      <c r="A69" s="66"/>
      <c r="B69" s="66" t="s">
        <v>153</v>
      </c>
      <c r="C69" s="100"/>
      <c r="D69" s="32"/>
      <c r="F69" s="86"/>
      <c r="G69" s="45"/>
      <c r="H69" s="45"/>
      <c r="I69" s="45"/>
      <c r="J69" s="45"/>
      <c r="K69" s="45"/>
      <c r="L69" s="45"/>
      <c r="M69" s="45"/>
    </row>
    <row r="70" spans="1:13" ht="17.25" customHeight="1" x14ac:dyDescent="0.6">
      <c r="A70" s="66"/>
      <c r="B70" s="66"/>
      <c r="C70" s="100"/>
      <c r="D70" s="32" t="s">
        <v>135</v>
      </c>
      <c r="F70" s="86"/>
      <c r="G70" s="45">
        <v>0</v>
      </c>
      <c r="H70" s="45"/>
      <c r="I70" s="45">
        <v>-11000000</v>
      </c>
      <c r="J70" s="45"/>
      <c r="K70" s="45">
        <v>0</v>
      </c>
      <c r="L70" s="45"/>
      <c r="M70" s="45">
        <v>-10000000</v>
      </c>
    </row>
    <row r="71" spans="1:13" ht="16.350000000000001" customHeight="1" x14ac:dyDescent="0.6">
      <c r="A71" s="66"/>
      <c r="B71" s="66" t="s">
        <v>154</v>
      </c>
      <c r="C71" s="100"/>
      <c r="D71" s="32"/>
      <c r="F71" s="86"/>
      <c r="G71" s="45"/>
      <c r="H71" s="45"/>
      <c r="I71" s="45"/>
      <c r="J71" s="45"/>
      <c r="K71" s="45"/>
      <c r="L71" s="45"/>
      <c r="M71" s="45"/>
    </row>
    <row r="72" spans="1:13" ht="17.25" customHeight="1" x14ac:dyDescent="0.6">
      <c r="A72" s="66"/>
      <c r="B72" s="66"/>
      <c r="C72" s="100"/>
      <c r="D72" s="32" t="s">
        <v>135</v>
      </c>
      <c r="F72" s="86"/>
      <c r="G72" s="45">
        <v>5034842</v>
      </c>
      <c r="H72" s="45"/>
      <c r="I72" s="45">
        <v>5000000</v>
      </c>
      <c r="J72" s="45"/>
      <c r="K72" s="45">
        <v>5034842</v>
      </c>
      <c r="L72" s="45"/>
      <c r="M72" s="45">
        <v>5000000</v>
      </c>
    </row>
    <row r="73" spans="1:13" ht="16.350000000000001" customHeight="1" x14ac:dyDescent="0.6">
      <c r="A73" s="66"/>
      <c r="B73" s="66" t="s">
        <v>172</v>
      </c>
      <c r="C73" s="100"/>
      <c r="D73" s="32"/>
      <c r="F73" s="86"/>
      <c r="G73" s="45">
        <v>-18539572</v>
      </c>
      <c r="H73" s="45"/>
      <c r="I73" s="45">
        <v>-51488239</v>
      </c>
      <c r="J73" s="45"/>
      <c r="K73" s="45">
        <v>-943875</v>
      </c>
      <c r="L73" s="45"/>
      <c r="M73" s="45">
        <v>-3759698</v>
      </c>
    </row>
    <row r="74" spans="1:13" ht="16.350000000000001" customHeight="1" x14ac:dyDescent="0.6">
      <c r="A74" s="66"/>
      <c r="B74" s="66" t="s">
        <v>136</v>
      </c>
      <c r="C74" s="100"/>
      <c r="D74" s="32"/>
      <c r="F74" s="86"/>
      <c r="G74" s="45">
        <v>-4661929</v>
      </c>
      <c r="H74" s="45"/>
      <c r="I74" s="45">
        <v>-822746</v>
      </c>
      <c r="J74" s="45"/>
      <c r="K74" s="45">
        <v>-3016414</v>
      </c>
      <c r="L74" s="45"/>
      <c r="M74" s="45">
        <v>-135574</v>
      </c>
    </row>
    <row r="75" spans="1:13" ht="16.350000000000001" customHeight="1" x14ac:dyDescent="0.6">
      <c r="A75" s="66"/>
      <c r="B75" s="66" t="s">
        <v>173</v>
      </c>
      <c r="C75" s="100"/>
      <c r="D75" s="32"/>
      <c r="F75" s="86"/>
      <c r="G75" s="45">
        <v>1612587</v>
      </c>
      <c r="H75" s="45"/>
      <c r="I75" s="45">
        <v>357933</v>
      </c>
      <c r="J75" s="45"/>
      <c r="K75" s="45">
        <v>110364</v>
      </c>
      <c r="L75" s="45"/>
      <c r="M75" s="45">
        <v>11650</v>
      </c>
    </row>
    <row r="76" spans="1:13" ht="16.350000000000001" customHeight="1" x14ac:dyDescent="0.6">
      <c r="A76" s="66"/>
      <c r="B76" s="66" t="s">
        <v>118</v>
      </c>
      <c r="C76" s="100"/>
      <c r="D76" s="32"/>
      <c r="F76" s="86"/>
      <c r="G76" s="45">
        <v>0</v>
      </c>
      <c r="H76" s="45"/>
      <c r="I76" s="45">
        <v>0</v>
      </c>
      <c r="J76" s="45"/>
      <c r="K76" s="45">
        <v>0</v>
      </c>
      <c r="L76" s="45"/>
      <c r="M76" s="179">
        <v>5518470</v>
      </c>
    </row>
    <row r="77" spans="1:13" ht="16.350000000000001" customHeight="1" x14ac:dyDescent="0.6">
      <c r="A77" s="66"/>
      <c r="B77" s="66" t="s">
        <v>137</v>
      </c>
      <c r="C77" s="100"/>
      <c r="D77" s="32"/>
      <c r="E77" s="86">
        <v>27</v>
      </c>
      <c r="F77" s="86"/>
      <c r="G77" s="56">
        <v>0</v>
      </c>
      <c r="H77" s="45"/>
      <c r="I77" s="56">
        <v>0</v>
      </c>
      <c r="J77" s="45"/>
      <c r="K77" s="56">
        <v>35745576</v>
      </c>
      <c r="L77" s="45"/>
      <c r="M77" s="56">
        <v>36779171</v>
      </c>
    </row>
    <row r="78" spans="1:13" s="27" customFormat="1" ht="16.350000000000001" customHeight="1" x14ac:dyDescent="0.6">
      <c r="A78" s="66"/>
      <c r="B78" s="100"/>
      <c r="E78" s="86"/>
      <c r="F78" s="86"/>
      <c r="G78" s="160"/>
      <c r="H78" s="160"/>
      <c r="I78" s="160"/>
      <c r="J78" s="160"/>
      <c r="K78" s="160"/>
      <c r="L78" s="160"/>
      <c r="M78" s="160"/>
    </row>
    <row r="79" spans="1:13" ht="16.350000000000001" customHeight="1" x14ac:dyDescent="0.6">
      <c r="A79" s="66" t="s">
        <v>138</v>
      </c>
      <c r="B79" s="100"/>
      <c r="C79" s="100"/>
      <c r="D79" s="32"/>
      <c r="F79" s="86"/>
      <c r="G79" s="169">
        <f>SUM(G67:G78)</f>
        <v>-16554072</v>
      </c>
      <c r="H79" s="170"/>
      <c r="I79" s="169">
        <f>SUM(I67:I78)</f>
        <v>-57953052</v>
      </c>
      <c r="J79" s="170"/>
      <c r="K79" s="169">
        <f>SUM(K67:K78)</f>
        <v>21430493</v>
      </c>
      <c r="L79" s="170"/>
      <c r="M79" s="169">
        <f>SUM(M67:M77)</f>
        <v>48914019</v>
      </c>
    </row>
    <row r="80" spans="1:13" ht="16.350000000000001" customHeight="1" x14ac:dyDescent="0.6">
      <c r="A80" s="6"/>
      <c r="B80" s="100"/>
      <c r="F80" s="29"/>
      <c r="G80" s="164"/>
      <c r="H80" s="160"/>
      <c r="I80" s="164"/>
      <c r="J80" s="160"/>
      <c r="K80" s="164"/>
      <c r="L80" s="160"/>
      <c r="M80" s="164"/>
    </row>
    <row r="81" spans="1:13" ht="16.350000000000001" customHeight="1" x14ac:dyDescent="0.6">
      <c r="A81" s="6" t="s">
        <v>139</v>
      </c>
      <c r="B81" s="100"/>
      <c r="F81" s="29"/>
      <c r="G81" s="164"/>
      <c r="H81" s="160"/>
      <c r="I81" s="164"/>
      <c r="J81" s="160"/>
      <c r="K81" s="164"/>
      <c r="L81" s="160"/>
      <c r="M81" s="164"/>
    </row>
    <row r="82" spans="1:13" ht="16.350000000000001" customHeight="1" x14ac:dyDescent="0.6">
      <c r="B82" s="100" t="s">
        <v>181</v>
      </c>
      <c r="F82" s="29"/>
      <c r="G82" s="164"/>
      <c r="H82" s="160"/>
      <c r="I82" s="164"/>
      <c r="J82" s="160"/>
      <c r="K82" s="164"/>
      <c r="L82" s="160"/>
      <c r="M82" s="164"/>
    </row>
    <row r="83" spans="1:13" ht="17.25" customHeight="1" x14ac:dyDescent="0.6">
      <c r="B83" s="100"/>
      <c r="C83" s="100" t="s">
        <v>161</v>
      </c>
      <c r="D83" s="32"/>
      <c r="E83" s="163"/>
      <c r="F83" s="163"/>
      <c r="G83" s="168">
        <v>34000000</v>
      </c>
      <c r="H83" s="168"/>
      <c r="I83" s="168">
        <v>5000000</v>
      </c>
      <c r="J83" s="168"/>
      <c r="K83" s="168">
        <v>34000000</v>
      </c>
      <c r="L83" s="168"/>
      <c r="M83" s="168">
        <v>5000000</v>
      </c>
    </row>
    <row r="84" spans="1:13" ht="17.25" customHeight="1" x14ac:dyDescent="0.6">
      <c r="B84" s="100" t="s">
        <v>176</v>
      </c>
      <c r="C84" s="100"/>
      <c r="D84" s="32"/>
      <c r="E84" s="163"/>
      <c r="F84" s="163"/>
      <c r="G84" s="168"/>
      <c r="H84" s="168"/>
      <c r="I84" s="168"/>
      <c r="J84" s="168"/>
      <c r="K84" s="168"/>
      <c r="L84" s="168"/>
      <c r="M84" s="168"/>
    </row>
    <row r="85" spans="1:13" ht="16.350000000000001" customHeight="1" x14ac:dyDescent="0.6">
      <c r="B85" s="100"/>
      <c r="C85" s="100" t="s">
        <v>161</v>
      </c>
      <c r="F85" s="29"/>
      <c r="G85" s="168">
        <v>-34000000</v>
      </c>
      <c r="H85" s="168"/>
      <c r="I85" s="168">
        <v>-11000000</v>
      </c>
      <c r="J85" s="168"/>
      <c r="K85" s="168">
        <v>-34000000</v>
      </c>
      <c r="L85" s="168"/>
      <c r="M85" s="168">
        <v>-11000000</v>
      </c>
    </row>
    <row r="86" spans="1:13" ht="16.350000000000001" customHeight="1" x14ac:dyDescent="0.6">
      <c r="B86" s="100" t="s">
        <v>174</v>
      </c>
      <c r="E86" s="86">
        <v>33.5</v>
      </c>
      <c r="F86" s="29"/>
      <c r="G86" s="168">
        <v>30000000</v>
      </c>
      <c r="H86" s="168"/>
      <c r="I86" s="168">
        <v>0</v>
      </c>
      <c r="J86" s="168"/>
      <c r="K86" s="168">
        <v>0</v>
      </c>
      <c r="L86" s="168"/>
      <c r="M86" s="45">
        <v>0</v>
      </c>
    </row>
    <row r="87" spans="1:13" ht="16.350000000000001" customHeight="1" x14ac:dyDescent="0.6">
      <c r="B87" s="100" t="s">
        <v>175</v>
      </c>
      <c r="C87" s="100"/>
      <c r="E87" s="86">
        <v>33.5</v>
      </c>
      <c r="F87" s="29"/>
      <c r="G87" s="168">
        <v>-43908000</v>
      </c>
      <c r="H87" s="168"/>
      <c r="I87" s="168">
        <v>-43908000</v>
      </c>
      <c r="J87" s="168"/>
      <c r="K87" s="168">
        <v>0</v>
      </c>
      <c r="L87" s="168"/>
      <c r="M87" s="45">
        <v>0</v>
      </c>
    </row>
    <row r="88" spans="1:13" ht="16.350000000000001" customHeight="1" x14ac:dyDescent="0.6">
      <c r="B88" s="100" t="s">
        <v>141</v>
      </c>
      <c r="F88" s="29"/>
      <c r="G88" s="179">
        <v>-2878422</v>
      </c>
      <c r="H88" s="168"/>
      <c r="I88" s="179">
        <v>-3540247</v>
      </c>
      <c r="J88" s="168"/>
      <c r="K88" s="179">
        <v>-835136</v>
      </c>
      <c r="L88" s="168"/>
      <c r="M88" s="179">
        <v>-656435</v>
      </c>
    </row>
    <row r="89" spans="1:13" ht="16.350000000000001" customHeight="1" x14ac:dyDescent="0.6">
      <c r="B89" s="100" t="s">
        <v>140</v>
      </c>
      <c r="C89" s="100"/>
      <c r="F89" s="29"/>
      <c r="G89" s="171">
        <v>0</v>
      </c>
      <c r="H89" s="168"/>
      <c r="I89" s="171">
        <v>-10</v>
      </c>
      <c r="J89" s="168"/>
      <c r="K89" s="171">
        <v>0</v>
      </c>
      <c r="L89" s="168"/>
      <c r="M89" s="56">
        <v>0</v>
      </c>
    </row>
    <row r="90" spans="1:13" s="27" customFormat="1" ht="16.350000000000001" customHeight="1" x14ac:dyDescent="0.6">
      <c r="A90" s="66"/>
      <c r="B90" s="100"/>
      <c r="E90" s="86"/>
      <c r="F90" s="86"/>
      <c r="G90" s="160"/>
      <c r="H90" s="160"/>
      <c r="I90" s="160"/>
      <c r="J90" s="160"/>
      <c r="K90" s="160"/>
      <c r="L90" s="160"/>
      <c r="M90" s="160"/>
    </row>
    <row r="91" spans="1:13" ht="16.350000000000001" customHeight="1" x14ac:dyDescent="0.6">
      <c r="A91" s="100" t="s">
        <v>142</v>
      </c>
      <c r="B91" s="100"/>
      <c r="F91" s="29"/>
      <c r="G91" s="172">
        <f>SUM(G83:G89)</f>
        <v>-16786422</v>
      </c>
      <c r="H91" s="160"/>
      <c r="I91" s="172">
        <f>SUM(I83:I89)</f>
        <v>-53448257</v>
      </c>
      <c r="J91" s="160"/>
      <c r="K91" s="172">
        <f>SUM(K83:K89)</f>
        <v>-835136</v>
      </c>
      <c r="L91" s="160"/>
      <c r="M91" s="172">
        <f>SUM(M83:M89)</f>
        <v>-6656435</v>
      </c>
    </row>
    <row r="92" spans="1:13" ht="16.350000000000001" customHeight="1" x14ac:dyDescent="0.6">
      <c r="A92" s="6"/>
      <c r="B92" s="100"/>
      <c r="F92" s="29"/>
      <c r="G92" s="164"/>
      <c r="H92" s="160"/>
      <c r="I92" s="164"/>
      <c r="J92" s="160"/>
      <c r="K92" s="164"/>
      <c r="L92" s="160"/>
      <c r="M92" s="164"/>
    </row>
    <row r="93" spans="1:13" ht="16.350000000000001" customHeight="1" x14ac:dyDescent="0.6">
      <c r="A93" s="6" t="s">
        <v>143</v>
      </c>
      <c r="B93" s="100"/>
      <c r="F93" s="29"/>
      <c r="G93" s="168">
        <f>+G91+G79+G48</f>
        <v>20236061</v>
      </c>
      <c r="H93" s="168"/>
      <c r="I93" s="168">
        <f>+I91+I79+I48</f>
        <v>-11334636</v>
      </c>
      <c r="J93" s="168"/>
      <c r="K93" s="168">
        <f>+K91+K79+K48</f>
        <v>23540616</v>
      </c>
      <c r="L93" s="168"/>
      <c r="M93" s="168">
        <f>+M91+M79+M48</f>
        <v>-2420748</v>
      </c>
    </row>
    <row r="94" spans="1:13" ht="16.350000000000001" customHeight="1" x14ac:dyDescent="0.6">
      <c r="A94" s="100" t="s">
        <v>159</v>
      </c>
      <c r="B94" s="100"/>
      <c r="F94" s="29"/>
      <c r="G94" s="18">
        <v>22105478</v>
      </c>
      <c r="H94" s="12"/>
      <c r="I94" s="18">
        <v>33440114</v>
      </c>
      <c r="J94" s="12"/>
      <c r="K94" s="18">
        <v>8061113</v>
      </c>
      <c r="L94" s="12"/>
      <c r="M94" s="18">
        <v>10481861</v>
      </c>
    </row>
    <row r="95" spans="1:13" ht="16.350000000000001" customHeight="1" x14ac:dyDescent="0.6">
      <c r="A95" s="100"/>
      <c r="B95" s="100"/>
      <c r="F95" s="29"/>
      <c r="G95" s="160"/>
      <c r="H95" s="160"/>
      <c r="I95" s="160"/>
      <c r="J95" s="160"/>
      <c r="K95" s="160"/>
      <c r="L95" s="160"/>
      <c r="M95" s="160"/>
    </row>
    <row r="96" spans="1:13" ht="16.350000000000001" customHeight="1" thickBot="1" x14ac:dyDescent="0.65">
      <c r="A96" s="6" t="s">
        <v>160</v>
      </c>
      <c r="B96" s="100"/>
      <c r="F96" s="29"/>
      <c r="G96" s="173">
        <f>SUM(G93:G95)</f>
        <v>42341539</v>
      </c>
      <c r="H96" s="160"/>
      <c r="I96" s="173">
        <f>SUM(I93:I95)</f>
        <v>22105478</v>
      </c>
      <c r="J96" s="160"/>
      <c r="K96" s="173">
        <f>SUM(K93:K95)</f>
        <v>31601729</v>
      </c>
      <c r="L96" s="160"/>
      <c r="M96" s="173">
        <f>SUM(M93:M95)</f>
        <v>8061113</v>
      </c>
    </row>
    <row r="97" spans="1:13" ht="16.350000000000001" customHeight="1" thickTop="1" x14ac:dyDescent="0.6">
      <c r="A97" s="100"/>
      <c r="B97" s="100"/>
      <c r="F97" s="29"/>
    </row>
    <row r="98" spans="1:13" ht="16.350000000000001" customHeight="1" x14ac:dyDescent="0.6">
      <c r="A98" s="6" t="s">
        <v>155</v>
      </c>
      <c r="B98" s="100"/>
      <c r="F98" s="29"/>
    </row>
    <row r="99" spans="1:13" ht="16.350000000000001" customHeight="1" x14ac:dyDescent="0.6">
      <c r="A99" s="6" t="s">
        <v>182</v>
      </c>
      <c r="B99" s="100"/>
      <c r="F99" s="29"/>
      <c r="G99" s="45"/>
      <c r="H99" s="160"/>
      <c r="I99" s="45"/>
      <c r="J99" s="160"/>
      <c r="K99" s="45"/>
      <c r="L99" s="160"/>
      <c r="M99" s="160"/>
    </row>
    <row r="100" spans="1:13" ht="16.350000000000001" customHeight="1" x14ac:dyDescent="0.6">
      <c r="A100" s="100"/>
      <c r="B100" s="100"/>
      <c r="F100" s="29"/>
      <c r="G100" s="160"/>
      <c r="H100" s="160"/>
      <c r="I100" s="160"/>
      <c r="J100" s="160"/>
      <c r="K100" s="160"/>
      <c r="L100" s="160"/>
      <c r="M100" s="160"/>
    </row>
    <row r="101" spans="1:13" ht="16.350000000000001" customHeight="1" x14ac:dyDescent="0.6">
      <c r="A101" s="100" t="s">
        <v>177</v>
      </c>
      <c r="B101" s="100"/>
      <c r="F101" s="29"/>
      <c r="G101" s="41">
        <v>0</v>
      </c>
      <c r="I101" s="41">
        <v>818305</v>
      </c>
      <c r="K101" s="41">
        <v>0</v>
      </c>
      <c r="M101" s="41">
        <v>8080</v>
      </c>
    </row>
    <row r="102" spans="1:13" ht="16.350000000000001" customHeight="1" x14ac:dyDescent="0.6">
      <c r="A102" s="31" t="s">
        <v>156</v>
      </c>
      <c r="B102" s="32"/>
      <c r="C102" s="32"/>
      <c r="D102" s="32"/>
      <c r="F102" s="86"/>
      <c r="G102" s="92">
        <v>0</v>
      </c>
      <c r="H102" s="94"/>
      <c r="I102" s="92">
        <v>8972123</v>
      </c>
      <c r="J102" s="94"/>
      <c r="K102" s="92">
        <v>0</v>
      </c>
      <c r="L102" s="94"/>
      <c r="M102" s="92">
        <v>1338434</v>
      </c>
    </row>
    <row r="103" spans="1:13" ht="16.350000000000001" customHeight="1" x14ac:dyDescent="0.6">
      <c r="A103" s="31" t="s">
        <v>157</v>
      </c>
      <c r="B103" s="32"/>
      <c r="C103" s="32"/>
      <c r="D103" s="32"/>
      <c r="F103" s="86"/>
      <c r="G103" s="92">
        <v>47425</v>
      </c>
      <c r="H103" s="94"/>
      <c r="I103" s="92">
        <v>0</v>
      </c>
      <c r="J103" s="93"/>
      <c r="K103" s="92">
        <v>0</v>
      </c>
      <c r="L103" s="92"/>
      <c r="M103" s="92">
        <v>0</v>
      </c>
    </row>
    <row r="104" spans="1:13" ht="16.350000000000001" customHeight="1" x14ac:dyDescent="0.6">
      <c r="B104" s="32"/>
      <c r="C104" s="32"/>
      <c r="D104" s="32"/>
      <c r="F104" s="86"/>
      <c r="G104" s="92"/>
      <c r="H104" s="94"/>
      <c r="I104" s="92"/>
      <c r="J104" s="93"/>
      <c r="K104" s="92"/>
      <c r="L104" s="92"/>
      <c r="M104" s="92"/>
    </row>
    <row r="105" spans="1:13" ht="16.350000000000001" customHeight="1" x14ac:dyDescent="0.6">
      <c r="B105" s="32"/>
      <c r="C105" s="32"/>
      <c r="D105" s="32"/>
      <c r="F105" s="86"/>
      <c r="G105" s="92"/>
      <c r="H105" s="94"/>
      <c r="I105" s="92"/>
      <c r="J105" s="93"/>
      <c r="K105" s="92"/>
      <c r="L105" s="92"/>
      <c r="M105" s="92"/>
    </row>
    <row r="106" spans="1:13" ht="16.350000000000001" customHeight="1" x14ac:dyDescent="0.6">
      <c r="B106" s="32"/>
      <c r="C106" s="32"/>
      <c r="D106" s="32"/>
      <c r="F106" s="86"/>
      <c r="G106" s="92"/>
      <c r="H106" s="94"/>
      <c r="I106" s="92"/>
      <c r="J106" s="93"/>
      <c r="K106" s="92"/>
      <c r="L106" s="92"/>
      <c r="M106" s="92"/>
    </row>
    <row r="107" spans="1:13" ht="16.350000000000001" customHeight="1" x14ac:dyDescent="0.6">
      <c r="B107" s="32"/>
      <c r="C107" s="32"/>
      <c r="D107" s="32"/>
      <c r="F107" s="86"/>
      <c r="G107" s="92"/>
      <c r="H107" s="94"/>
      <c r="I107" s="92"/>
      <c r="J107" s="93"/>
      <c r="K107" s="92"/>
      <c r="L107" s="92"/>
      <c r="M107" s="92"/>
    </row>
    <row r="108" spans="1:13" ht="16.350000000000001" customHeight="1" x14ac:dyDescent="0.6">
      <c r="B108" s="32"/>
      <c r="C108" s="32"/>
      <c r="D108" s="32"/>
      <c r="F108" s="86"/>
      <c r="G108" s="92"/>
      <c r="H108" s="94"/>
      <c r="I108" s="92"/>
      <c r="J108" s="93"/>
      <c r="K108" s="92"/>
      <c r="L108" s="92"/>
      <c r="M108" s="92"/>
    </row>
    <row r="109" spans="1:13" ht="10.5" customHeight="1" x14ac:dyDescent="0.6">
      <c r="B109" s="32"/>
      <c r="C109" s="32"/>
      <c r="D109" s="32"/>
      <c r="F109" s="86"/>
      <c r="G109" s="92"/>
      <c r="H109" s="94"/>
      <c r="I109" s="92"/>
      <c r="J109" s="93"/>
      <c r="K109" s="92"/>
      <c r="L109" s="92"/>
      <c r="M109" s="92"/>
    </row>
    <row r="110" spans="1:13" ht="22.65" customHeight="1" x14ac:dyDescent="0.6">
      <c r="A110" s="79" t="s">
        <v>26</v>
      </c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</row>
  </sheetData>
  <mergeCells count="8">
    <mergeCell ref="G62:I62"/>
    <mergeCell ref="K62:M62"/>
    <mergeCell ref="G6:I6"/>
    <mergeCell ref="K6:M6"/>
    <mergeCell ref="G7:I7"/>
    <mergeCell ref="K7:M7"/>
    <mergeCell ref="G61:I61"/>
    <mergeCell ref="K61:M61"/>
  </mergeCells>
  <phoneticPr fontId="4" type="noConversion"/>
  <pageMargins left="0.78740157480314965" right="0.51181102362204722" top="0.51181102362204722" bottom="0.59055118110236227" header="0.47244094488188981" footer="0.39370078740157483"/>
  <pageSetup paperSize="9" scale="85" firstPageNumber="11" fitToHeight="2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B731032E319741ADA450ED5C6CA0BA" ma:contentTypeVersion="14" ma:contentTypeDescription="Create a new document." ma:contentTypeScope="" ma:versionID="f742912672733481fb4d84c6d7811caf">
  <xsd:schema xmlns:xsd="http://www.w3.org/2001/XMLSchema" xmlns:xs="http://www.w3.org/2001/XMLSchema" xmlns:p="http://schemas.microsoft.com/office/2006/metadata/properties" xmlns:ns2="1834651a-d860-4349-80fe-861b22882d88" xmlns:ns3="fd93b36d-5537-48b5-b844-fea38e0a546b" targetNamespace="http://schemas.microsoft.com/office/2006/metadata/properties" ma:root="true" ma:fieldsID="b5ab412ddbab05c834eca39a9d210703" ns2:_="" ns3:_="">
    <xsd:import namespace="1834651a-d860-4349-80fe-861b22882d88"/>
    <xsd:import namespace="fd93b36d-5537-48b5-b844-fea38e0a54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4651a-d860-4349-80fe-861b22882d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f20243c-6afb-48a3-a8cd-e6188f273e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93b36d-5537-48b5-b844-fea38e0a54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6107f47-aba3-447b-b9fc-b22dd0e2708a}" ma:internalName="TaxCatchAll" ma:showField="CatchAllData" ma:web="fd93b36d-5537-48b5-b844-fea38e0a54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834651a-d860-4349-80fe-861b22882d88">
      <Terms xmlns="http://schemas.microsoft.com/office/infopath/2007/PartnerControls"/>
    </lcf76f155ced4ddcb4097134ff3c332f>
    <TaxCatchAll xmlns="fd93b36d-5537-48b5-b844-fea38e0a546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C4FC42-72FA-4798-B86C-FDCABBE1CD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34651a-d860-4349-80fe-861b22882d88"/>
    <ds:schemaRef ds:uri="fd93b36d-5537-48b5-b844-fea38e0a54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14399B-065D-4498-9C99-F741970CF1C6}">
  <ds:schemaRefs>
    <ds:schemaRef ds:uri="http://purl.org/dc/elements/1.1/"/>
    <ds:schemaRef ds:uri="9cdbefdd-cfd9-49fa-aaaa-f1ffbaca132f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6a68b7ab-dd2b-411c-a6ed-096615f69f98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1834651a-d860-4349-80fe-861b22882d88"/>
    <ds:schemaRef ds:uri="fd93b36d-5537-48b5-b844-fea38e0a546b"/>
  </ds:schemaRefs>
</ds:datastoreItem>
</file>

<file path=customXml/itemProps3.xml><?xml version="1.0" encoding="utf-8"?>
<ds:datastoreItem xmlns:ds="http://schemas.openxmlformats.org/officeDocument/2006/customXml" ds:itemID="{D2F51158-4AF0-4C8F-9322-C3091F8176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5-7</vt:lpstr>
      <vt:lpstr>8</vt:lpstr>
      <vt:lpstr>9</vt:lpstr>
      <vt:lpstr>10</vt:lpstr>
      <vt:lpstr>11-12</vt:lpstr>
      <vt:lpstr>'11-12'!Print_Area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Kwanruen C. (Kwan) - MMS</cp:lastModifiedBy>
  <cp:revision/>
  <cp:lastPrinted>2026-02-27T02:24:11Z</cp:lastPrinted>
  <dcterms:created xsi:type="dcterms:W3CDTF">2001-04-26T00:45:21Z</dcterms:created>
  <dcterms:modified xsi:type="dcterms:W3CDTF">2026-03-02T10:44:45Z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0x01010015B731032E319741ADA450ED5C6CA0BA</vt:lpwstr>
  </property>
  <property fmtid="{D5CDD505-2E9C-101B-9397-08002B2CF9AE}" pid="3" name="MediaServiceImageTags">
    <vt:lpwstr/>
  </property>
</Properties>
</file>